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56" windowHeight="10175" tabRatio="900" activeTab="4"/>
  </bookViews>
  <sheets>
    <sheet name="资产表" sheetId="1" r:id="rId1"/>
    <sheet name="负债及权益表" sheetId="2" r:id="rId2"/>
    <sheet name="利润表" sheetId="3" r:id="rId3"/>
    <sheet name="现金流量表" sheetId="4" r:id="rId4"/>
    <sheet name="合并权益变动表" sheetId="5" r:id="rId5"/>
    <sheet name="公司权益变动表" sheetId="6" r:id="rId6"/>
    <sheet name="本期试算平衡" sheetId="7" state="hidden" r:id="rId7"/>
    <sheet name="上期调整分录" sheetId="8" state="hidden" r:id="rId8"/>
    <sheet name="本期调整分录" sheetId="9" state="hidden" r:id="rId9"/>
    <sheet name="合并资产表底稿" sheetId="10" state="hidden" r:id="rId10"/>
    <sheet name="合并负债表底稿" sheetId="11" state="hidden" r:id="rId11"/>
    <sheet name="合并利润表底稿" sheetId="12" state="hidden" r:id="rId12"/>
    <sheet name="上期抵消分录" sheetId="13" state="hidden" r:id="rId13"/>
    <sheet name="本期抵消分录" sheetId="14" state="hidden" r:id="rId14"/>
    <sheet name="合并现金流量表底稿" sheetId="15" state="hidden" r:id="rId15"/>
    <sheet name="上期现金流抵销分录" sheetId="16" state="hidden" r:id="rId16"/>
    <sheet name="本期现金流抵销分录" sheetId="17" state="hidden" r:id="rId17"/>
    <sheet name="科目索引" sheetId="18" state="hidden" r:id="rId18"/>
  </sheets>
  <externalReferences>
    <externalReference r:id="rId19"/>
  </externalReferences>
  <definedNames>
    <definedName name="_xlnm._FilterDatabase" localSheetId="7" hidden="1">上期调整分录!$A$2:$I$33</definedName>
    <definedName name="_xlnm._FilterDatabase" localSheetId="8" hidden="1">本期调整分录!$A$2:$I$144</definedName>
    <definedName name="_xlnm._FilterDatabase" localSheetId="13" hidden="1">本期抵消分录!$A$2:$H$61</definedName>
    <definedName name="_xlnm.Print_Area" localSheetId="1">负债及权益表!$A$1:$F$34</definedName>
    <definedName name="_xlnm.Print_Area" localSheetId="5">公司权益变动表!$A$1:$I$58</definedName>
    <definedName name="_xlnm.Print_Area" localSheetId="10">合并负债表底稿!$A$1:$O$33</definedName>
    <definedName name="_xlnm.Print_Area" localSheetId="11">合并利润表底稿!$A$1:$O$51</definedName>
    <definedName name="_xlnm.Print_Area" localSheetId="4">合并权益变动表!$A$1:$K$58</definedName>
    <definedName name="_xlnm.Print_Area" localSheetId="9">合并资产表底稿!$A$1:$O$26</definedName>
    <definedName name="_xlnm.Print_Area" localSheetId="2">利润表!$A$1:$F$58</definedName>
    <definedName name="_xlnm.Print_Area" localSheetId="3">现金流量表!$A$1:$F$49</definedName>
    <definedName name="_xlnm.Print_Area" localSheetId="0">资产表!$A$1:$F$34</definedName>
    <definedName name="_xlnm.Print_Titles" localSheetId="8">本期调整分录!$2:$2</definedName>
  </definedNames>
  <calcPr calcId="144525" concurrentCalc="0"/>
</workbook>
</file>

<file path=xl/sharedStrings.xml><?xml version="1.0" encoding="utf-8"?>
<sst xmlns="http://schemas.openxmlformats.org/spreadsheetml/2006/main" count="839">
  <si>
    <t>Balance Sheets</t>
  </si>
  <si>
    <t>Jiangsu Jiangyan Rural Commerical Bank Co.,Ltd</t>
  </si>
  <si>
    <t>Unit:RMB</t>
  </si>
  <si>
    <t>Assets</t>
  </si>
  <si>
    <t>Note</t>
  </si>
  <si>
    <t>Group</t>
  </si>
  <si>
    <t>Bank</t>
  </si>
  <si>
    <t xml:space="preserve">    Cash and balances with the central bank</t>
  </si>
  <si>
    <t>VII.1</t>
  </si>
  <si>
    <t>现金及存放中央银行款项</t>
  </si>
  <si>
    <t xml:space="preserve">    Due from banks and other financial institutions</t>
  </si>
  <si>
    <t>VII.2</t>
  </si>
  <si>
    <t>存放同业及其他金融机构款项</t>
  </si>
  <si>
    <t xml:space="preserve">    Precious metals</t>
  </si>
  <si>
    <t>贵金属</t>
  </si>
  <si>
    <t xml:space="preserve">    Lending funds</t>
  </si>
  <si>
    <t>VII.3</t>
  </si>
  <si>
    <t>拆出资金</t>
  </si>
  <si>
    <t xml:space="preserve">    Derivative financial assets</t>
  </si>
  <si>
    <t>衍生金融资产</t>
  </si>
  <si>
    <t xml:space="preserve">    Financial assets purchased under resale agreements</t>
  </si>
  <si>
    <t>VII.4</t>
  </si>
  <si>
    <t>买入返售金融资产</t>
  </si>
  <si>
    <t xml:space="preserve">    Interest receivable</t>
  </si>
  <si>
    <t>VII.5</t>
  </si>
  <si>
    <t>应收利息</t>
  </si>
  <si>
    <t xml:space="preserve">    Dividend receivable</t>
  </si>
  <si>
    <t>应收股利</t>
  </si>
  <si>
    <t xml:space="preserve">    Loans and advances to customers</t>
  </si>
  <si>
    <t>VII.6</t>
  </si>
  <si>
    <t>发放贷款及垫款</t>
  </si>
  <si>
    <r>
      <rPr>
        <sz val="9"/>
        <rFont val="Times New Roman"/>
        <charset val="134"/>
      </rPr>
      <t xml:space="preserve">    Financial assets</t>
    </r>
    <r>
      <rPr>
        <sz val="9"/>
        <rFont val="宋体"/>
        <charset val="134"/>
      </rPr>
      <t>：</t>
    </r>
  </si>
  <si>
    <t xml:space="preserve">    Transaction monetary assets</t>
  </si>
  <si>
    <t>VII.7</t>
  </si>
  <si>
    <t>交易性金融资产</t>
  </si>
  <si>
    <t xml:space="preserve">    Debt investment</t>
  </si>
  <si>
    <t>VII.8</t>
  </si>
  <si>
    <t>债权投资</t>
  </si>
  <si>
    <t xml:space="preserve">    Other debt investment</t>
  </si>
  <si>
    <t>其他债权投资</t>
  </si>
  <si>
    <t xml:space="preserve">    Other equity instrument investment</t>
  </si>
  <si>
    <t>VII.9</t>
  </si>
  <si>
    <t>其他权益工具</t>
  </si>
  <si>
    <t xml:space="preserve">    Financial assets at fair value through profit or loss</t>
  </si>
  <si>
    <t>以公允价值计量且其变动计入当期损益的金融资产</t>
  </si>
  <si>
    <t xml:space="preserve">    Available-for-sale financial assets</t>
  </si>
  <si>
    <t>VII.10</t>
  </si>
  <si>
    <t>可供出售金融资产</t>
  </si>
  <si>
    <t xml:space="preserve">    Held-to-maturity investment</t>
  </si>
  <si>
    <t>VII.11</t>
  </si>
  <si>
    <t>持有至到期投资</t>
  </si>
  <si>
    <t xml:space="preserve">    Receivable investment</t>
  </si>
  <si>
    <t>应收款项类投资</t>
  </si>
  <si>
    <t xml:space="preserve">    Long-term equity investments</t>
  </si>
  <si>
    <t>VII.12</t>
  </si>
  <si>
    <t>长期股权投资</t>
  </si>
  <si>
    <t xml:space="preserve">    Investment real estate</t>
  </si>
  <si>
    <t>VII.13</t>
  </si>
  <si>
    <t>投资性房地产</t>
  </si>
  <si>
    <t xml:space="preserve">    Fixed assets</t>
  </si>
  <si>
    <t>VII.14</t>
  </si>
  <si>
    <t>固定资产</t>
  </si>
  <si>
    <t xml:space="preserve">    Construction in progress</t>
  </si>
  <si>
    <t>VII.15</t>
  </si>
  <si>
    <t>在建工程</t>
  </si>
  <si>
    <t xml:space="preserve">    Intangible assets</t>
  </si>
  <si>
    <t>VII.16</t>
  </si>
  <si>
    <t>无形资产</t>
  </si>
  <si>
    <t xml:space="preserve">    Goodwill</t>
  </si>
  <si>
    <t>商誉</t>
  </si>
  <si>
    <t xml:space="preserve">    Deferred tax assets</t>
  </si>
  <si>
    <t>VII.17</t>
  </si>
  <si>
    <t>递延所得税资产</t>
  </si>
  <si>
    <t xml:space="preserve">    Other assets</t>
  </si>
  <si>
    <t>VII.18</t>
  </si>
  <si>
    <t>其他资产</t>
  </si>
  <si>
    <t>Total assets</t>
  </si>
  <si>
    <r>
      <rPr>
        <b/>
        <sz val="9"/>
        <rFont val="Times New Roman"/>
        <charset val="134"/>
      </rPr>
      <t>Legal Person</t>
    </r>
    <r>
      <rPr>
        <b/>
        <sz val="9"/>
        <rFont val="宋体"/>
        <charset val="134"/>
      </rPr>
      <t>：</t>
    </r>
    <r>
      <rPr>
        <b/>
        <sz val="9"/>
        <rFont val="Times New Roman"/>
        <charset val="134"/>
      </rPr>
      <t xml:space="preserve">                                                               Director in charge of accounting</t>
    </r>
    <r>
      <rPr>
        <b/>
        <sz val="9"/>
        <rFont val="宋体"/>
        <charset val="134"/>
      </rPr>
      <t>：</t>
    </r>
    <r>
      <rPr>
        <b/>
        <sz val="9"/>
        <rFont val="Times New Roman"/>
        <charset val="134"/>
      </rPr>
      <t xml:space="preserve">                                             Head of accounting department</t>
    </r>
    <r>
      <rPr>
        <b/>
        <sz val="9"/>
        <rFont val="宋体"/>
        <charset val="134"/>
      </rPr>
      <t>：</t>
    </r>
  </si>
  <si>
    <t>资产与负债核对：</t>
  </si>
  <si>
    <r>
      <rPr>
        <sz val="14"/>
        <rFont val="Times New Roman"/>
        <charset val="134"/>
      </rPr>
      <t>Balance Sheets</t>
    </r>
    <r>
      <rPr>
        <sz val="14"/>
        <rFont val="黑体"/>
        <charset val="134"/>
      </rPr>
      <t>（</t>
    </r>
    <r>
      <rPr>
        <sz val="14"/>
        <rFont val="Times New Roman"/>
        <charset val="134"/>
      </rPr>
      <t>Continued)</t>
    </r>
    <r>
      <rPr>
        <sz val="14"/>
        <rFont val="黑体"/>
        <charset val="134"/>
      </rPr>
      <t>）</t>
    </r>
  </si>
  <si>
    <t>Liabilities and Equity</t>
  </si>
  <si>
    <r>
      <rPr>
        <b/>
        <sz val="9"/>
        <rFont val="Times New Roman"/>
        <charset val="134"/>
      </rPr>
      <t>Liabilities</t>
    </r>
    <r>
      <rPr>
        <b/>
        <sz val="9"/>
        <rFont val="宋体"/>
        <charset val="134"/>
      </rPr>
      <t>：</t>
    </r>
  </si>
  <si>
    <t xml:space="preserve">    Borrowing from the central bank</t>
  </si>
  <si>
    <t>VII.20</t>
  </si>
  <si>
    <t>向中央银行借款</t>
  </si>
  <si>
    <t xml:space="preserve">    Deposits with banks and other financial institutions</t>
  </si>
  <si>
    <t>VII.21</t>
  </si>
  <si>
    <t>同业及其他金融机构存放款项</t>
  </si>
  <si>
    <t xml:space="preserve">    Placements from banks and other financial institutions</t>
  </si>
  <si>
    <t>VII.22</t>
  </si>
  <si>
    <t>拆入资金</t>
  </si>
  <si>
    <t xml:space="preserve">    Financial assets sold under repurchase agreements</t>
  </si>
  <si>
    <t>VII.23</t>
  </si>
  <si>
    <t>卖出回购金融资产款</t>
  </si>
  <si>
    <t xml:space="preserve">    Deposits from customers</t>
  </si>
  <si>
    <t>VII.24</t>
  </si>
  <si>
    <t>吸收存款</t>
  </si>
  <si>
    <t xml:space="preserve">    Employee benefits payable</t>
  </si>
  <si>
    <t>VII.25</t>
  </si>
  <si>
    <t>应付职工薪酬</t>
  </si>
  <si>
    <t xml:space="preserve">    Taxes payable</t>
  </si>
  <si>
    <t>VII.26</t>
  </si>
  <si>
    <t>应交税费</t>
  </si>
  <si>
    <t xml:space="preserve">    Interest payable</t>
  </si>
  <si>
    <t>VII.27</t>
  </si>
  <si>
    <t>应付利息</t>
  </si>
  <si>
    <t xml:space="preserve">    Dividend payable</t>
  </si>
  <si>
    <t>应付股利</t>
  </si>
  <si>
    <t xml:space="preserve">    Estimated liabilities</t>
  </si>
  <si>
    <t>VII.28</t>
  </si>
  <si>
    <t>预计负债</t>
  </si>
  <si>
    <t xml:space="preserve">    Bonds payable</t>
  </si>
  <si>
    <t>VII.29</t>
  </si>
  <si>
    <t>应付债券</t>
  </si>
  <si>
    <t xml:space="preserve">    Deferred tax liabilities</t>
  </si>
  <si>
    <t>递延所得税负债</t>
  </si>
  <si>
    <t xml:space="preserve">    Other liabilities</t>
  </si>
  <si>
    <t>VII.30</t>
  </si>
  <si>
    <t>其他负债</t>
  </si>
  <si>
    <t>Total liabilities</t>
  </si>
  <si>
    <r>
      <rPr>
        <b/>
        <sz val="9"/>
        <rFont val="Times New Roman"/>
        <charset val="134"/>
      </rPr>
      <t>Equity</t>
    </r>
    <r>
      <rPr>
        <b/>
        <sz val="9"/>
        <rFont val="宋体"/>
        <charset val="134"/>
      </rPr>
      <t>：</t>
    </r>
  </si>
  <si>
    <t xml:space="preserve">    Paid-in capital</t>
  </si>
  <si>
    <t>VII.31</t>
  </si>
  <si>
    <t>股本</t>
  </si>
  <si>
    <r>
      <rPr>
        <sz val="9"/>
        <rFont val="Times New Roman"/>
        <charset val="134"/>
      </rPr>
      <t xml:space="preserve">    Minus</t>
    </r>
    <r>
      <rPr>
        <sz val="9"/>
        <rFont val="宋体"/>
        <charset val="134"/>
      </rPr>
      <t>：</t>
    </r>
    <r>
      <rPr>
        <sz val="9"/>
        <rFont val="Times New Roman"/>
        <charset val="134"/>
      </rPr>
      <t>Treasury stock</t>
    </r>
  </si>
  <si>
    <t xml:space="preserve">    Capital surplus</t>
  </si>
  <si>
    <t>VII.32</t>
  </si>
  <si>
    <t>资本公积</t>
  </si>
  <si>
    <t xml:space="preserve">    Other comprehensive income</t>
  </si>
  <si>
    <t>VII.33</t>
  </si>
  <si>
    <t>其他综合收益</t>
  </si>
  <si>
    <t xml:space="preserve">    Surplus reserve</t>
  </si>
  <si>
    <t>VII.34</t>
  </si>
  <si>
    <t>盈余公积</t>
  </si>
  <si>
    <t xml:space="preserve">    General risk reserve</t>
  </si>
  <si>
    <t>VII.35</t>
  </si>
  <si>
    <t>一般风险准备</t>
  </si>
  <si>
    <t xml:space="preserve">    Retained earnings</t>
  </si>
  <si>
    <t>VII.36</t>
  </si>
  <si>
    <t>未分配利润</t>
  </si>
  <si>
    <t xml:space="preserve">    Translation reserve</t>
  </si>
  <si>
    <t>外币折算差额</t>
  </si>
  <si>
    <t>Equity attributable to the parent company’s shareholders</t>
  </si>
  <si>
    <t>归属于母公司股东权益合计</t>
  </si>
  <si>
    <t xml:space="preserve">    Minority interest</t>
  </si>
  <si>
    <t>少数股东权益</t>
  </si>
  <si>
    <t>Total equity</t>
  </si>
  <si>
    <t>股东权益合计</t>
  </si>
  <si>
    <t>Total liabilities and equity</t>
  </si>
  <si>
    <t>负债和股东权益总计</t>
  </si>
  <si>
    <t>Income Statements</t>
  </si>
  <si>
    <t>Item</t>
  </si>
  <si>
    <r>
      <rPr>
        <b/>
        <sz val="9"/>
        <rFont val="Times New Roman"/>
        <charset val="134"/>
      </rPr>
      <t>I</t>
    </r>
    <r>
      <rPr>
        <b/>
        <sz val="9"/>
        <rFont val="宋体"/>
        <charset val="134"/>
      </rPr>
      <t>、</t>
    </r>
    <r>
      <rPr>
        <b/>
        <sz val="9"/>
        <rFont val="Times New Roman"/>
        <charset val="134"/>
      </rPr>
      <t>Operating income</t>
    </r>
  </si>
  <si>
    <t>一、营业收入</t>
  </si>
  <si>
    <t xml:space="preserve">    Net interest income</t>
  </si>
  <si>
    <t>VII.37</t>
  </si>
  <si>
    <t xml:space="preserve">    利息净收入</t>
  </si>
  <si>
    <t xml:space="preserve">        Interest income</t>
  </si>
  <si>
    <t xml:space="preserve">        利息收入</t>
  </si>
  <si>
    <t xml:space="preserve">        Interest expenses</t>
  </si>
  <si>
    <t xml:space="preserve">        利息支出</t>
  </si>
  <si>
    <t xml:space="preserve">    Net fee and commission income</t>
  </si>
  <si>
    <t>VII.38</t>
  </si>
  <si>
    <t xml:space="preserve">    手续费及佣金净收入</t>
  </si>
  <si>
    <t xml:space="preserve">        Fee and commission income</t>
  </si>
  <si>
    <t xml:space="preserve">        手续费及佣金收入</t>
  </si>
  <si>
    <t xml:space="preserve">        Fee and commission expense</t>
  </si>
  <si>
    <t xml:space="preserve">        手续费及佣金支出</t>
  </si>
  <si>
    <t xml:space="preserve">    Investment income</t>
  </si>
  <si>
    <t>VII.39</t>
  </si>
  <si>
    <t xml:space="preserve">    投资收益</t>
  </si>
  <si>
    <t xml:space="preserve">       Including: Investment income from associates</t>
  </si>
  <si>
    <t xml:space="preserve">       其中：对联营企业及合营
             企业的投资收益</t>
  </si>
  <si>
    <t xml:space="preserve">    Income from fair value changes</t>
  </si>
  <si>
    <t xml:space="preserve">    公允价值变动损益</t>
  </si>
  <si>
    <t xml:space="preserve">    Foreign exchange gain or loss</t>
  </si>
  <si>
    <t xml:space="preserve">    汇兑收益</t>
  </si>
  <si>
    <t xml:space="preserve">    Other operating income</t>
  </si>
  <si>
    <t>VII.40</t>
  </si>
  <si>
    <t xml:space="preserve">    其他业务收入</t>
  </si>
  <si>
    <t xml:space="preserve">    Asset disposal income</t>
  </si>
  <si>
    <t>VII.41</t>
  </si>
  <si>
    <t xml:space="preserve">    资产处置收益</t>
  </si>
  <si>
    <t xml:space="preserve">    Other income</t>
  </si>
  <si>
    <t>VII.42</t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</si>
  <si>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其他收益</t>
    </r>
  </si>
  <si>
    <r>
      <rPr>
        <b/>
        <sz val="9"/>
        <rFont val="Times New Roman"/>
        <charset val="134"/>
      </rPr>
      <t>II</t>
    </r>
    <r>
      <rPr>
        <b/>
        <sz val="9"/>
        <rFont val="宋体"/>
        <charset val="134"/>
      </rPr>
      <t>、</t>
    </r>
    <r>
      <rPr>
        <b/>
        <sz val="9"/>
        <rFont val="Times New Roman"/>
        <charset val="134"/>
      </rPr>
      <t>Operating expense</t>
    </r>
  </si>
  <si>
    <t>二、营业支出</t>
  </si>
  <si>
    <t xml:space="preserve">    Tax and surcharges</t>
  </si>
  <si>
    <t>VII.43</t>
  </si>
  <si>
    <t xml:space="preserve">    税金及附加</t>
  </si>
  <si>
    <t xml:space="preserve">    General and administrative expenses</t>
  </si>
  <si>
    <t>VII.44</t>
  </si>
  <si>
    <t xml:space="preserve">    业务及管理费</t>
  </si>
  <si>
    <t xml:space="preserve">    Other operating expenses</t>
  </si>
  <si>
    <t>VII.47</t>
  </si>
  <si>
    <t>其他业务成本</t>
  </si>
  <si>
    <r>
      <rPr>
        <sz val="9"/>
        <rFont val="Times New Roman"/>
        <charset val="134"/>
      </rPr>
      <t xml:space="preserve">    Add: Expected credit  loss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Losses are listed as "-"</t>
    </r>
    <r>
      <rPr>
        <sz val="9"/>
        <rFont val="宋体"/>
        <charset val="134"/>
      </rPr>
      <t>）</t>
    </r>
  </si>
  <si>
    <t>VII.45</t>
  </si>
  <si>
    <r>
      <rPr>
        <sz val="9"/>
        <rFont val="Times New Roman"/>
        <charset val="134"/>
      </rPr>
      <t xml:space="preserve">    Add:Impairment losses on assets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Losses are listed as "-"</t>
    </r>
    <r>
      <rPr>
        <sz val="9"/>
        <rFont val="宋体"/>
        <charset val="134"/>
      </rPr>
      <t>）</t>
    </r>
  </si>
  <si>
    <t>VII.46</t>
  </si>
  <si>
    <t>资产减值损失</t>
  </si>
  <si>
    <r>
      <rPr>
        <b/>
        <sz val="9"/>
        <rFont val="Times New Roman"/>
        <charset val="134"/>
      </rPr>
      <t>III</t>
    </r>
    <r>
      <rPr>
        <b/>
        <sz val="9"/>
        <rFont val="宋体"/>
        <charset val="134"/>
      </rPr>
      <t>、</t>
    </r>
    <r>
      <rPr>
        <b/>
        <sz val="9"/>
        <rFont val="Times New Roman"/>
        <charset val="134"/>
      </rPr>
      <t>Operating profit</t>
    </r>
  </si>
  <si>
    <t>三、营业利润</t>
  </si>
  <si>
    <t xml:space="preserve">    Add: non-operating income</t>
  </si>
  <si>
    <t>VII.48</t>
  </si>
  <si>
    <t xml:space="preserve">    加：营业外收入</t>
  </si>
  <si>
    <t xml:space="preserve">    Minus: non-operating expenses</t>
  </si>
  <si>
    <t xml:space="preserve">    减：营业外支出</t>
  </si>
  <si>
    <r>
      <rPr>
        <b/>
        <sz val="9"/>
        <rFont val="Times New Roman"/>
        <charset val="134"/>
      </rPr>
      <t>IV</t>
    </r>
    <r>
      <rPr>
        <b/>
        <sz val="9"/>
        <rFont val="宋体"/>
        <charset val="134"/>
      </rPr>
      <t>、</t>
    </r>
    <r>
      <rPr>
        <b/>
        <sz val="9"/>
        <rFont val="Times New Roman"/>
        <charset val="134"/>
      </rPr>
      <t>Profit before income tax</t>
    </r>
  </si>
  <si>
    <t>四、利润总额</t>
  </si>
  <si>
    <t xml:space="preserve">    Minus: Income tax expenses</t>
  </si>
  <si>
    <t>VII.49</t>
  </si>
  <si>
    <t xml:space="preserve">    减：所得税费用</t>
  </si>
  <si>
    <r>
      <rPr>
        <b/>
        <sz val="9"/>
        <rFont val="Times New Roman"/>
        <charset val="134"/>
      </rPr>
      <t>V</t>
    </r>
    <r>
      <rPr>
        <b/>
        <sz val="9"/>
        <rFont val="宋体"/>
        <charset val="134"/>
      </rPr>
      <t>、</t>
    </r>
    <r>
      <rPr>
        <b/>
        <sz val="9"/>
        <rFont val="Times New Roman"/>
        <charset val="134"/>
      </rPr>
      <t>Net profit</t>
    </r>
  </si>
  <si>
    <t>五、净利润</t>
  </si>
  <si>
    <r>
      <rPr>
        <sz val="9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>Classificaition of business continuity</t>
    </r>
  </si>
  <si>
    <t>（一）按经营持续性分类</t>
  </si>
  <si>
    <t xml:space="preserve">    Going-concern net profit in current period</t>
  </si>
  <si>
    <t xml:space="preserve">    持续经营净利润</t>
  </si>
  <si>
    <t xml:space="preserve">    Termination of the business net profit in current period</t>
  </si>
  <si>
    <r>
      <rPr>
        <sz val="9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>Classification of ownship</t>
    </r>
  </si>
  <si>
    <t>（二）按所有权归属分类</t>
  </si>
  <si>
    <t xml:space="preserve">    Net profit attributable to the parent company’s shareholders</t>
  </si>
  <si>
    <t xml:space="preserve">    归属于母公司所有者的净利润</t>
  </si>
  <si>
    <t xml:space="preserve">    少数股东损益</t>
  </si>
  <si>
    <r>
      <rPr>
        <b/>
        <sz val="9"/>
        <rFont val="Times New Roman"/>
        <charset val="134"/>
      </rPr>
      <t>VI</t>
    </r>
    <r>
      <rPr>
        <b/>
        <sz val="9"/>
        <rFont val="宋体"/>
        <charset val="134"/>
      </rPr>
      <t>、</t>
    </r>
    <r>
      <rPr>
        <b/>
        <sz val="9"/>
        <rFont val="Times New Roman"/>
        <charset val="134"/>
      </rPr>
      <t>Earnings per share</t>
    </r>
  </si>
  <si>
    <t>六、每股收益</t>
  </si>
  <si>
    <r>
      <rPr>
        <sz val="9"/>
        <rFont val="Times New Roman"/>
        <charset val="134"/>
      </rPr>
      <t xml:space="preserve">    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>Basic earnings per share</t>
    </r>
  </si>
  <si>
    <t xml:space="preserve">    （一）基本每股收益</t>
  </si>
  <si>
    <r>
      <rPr>
        <sz val="9"/>
        <rFont val="Times New Roman"/>
        <charset val="134"/>
      </rPr>
      <t xml:space="preserve">    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>Diluted earnings per share</t>
    </r>
  </si>
  <si>
    <t xml:space="preserve">    （二）稀释每股收益</t>
  </si>
  <si>
    <r>
      <rPr>
        <b/>
        <sz val="9"/>
        <rFont val="Times New Roman"/>
        <charset val="134"/>
      </rPr>
      <t>VII</t>
    </r>
    <r>
      <rPr>
        <b/>
        <sz val="9"/>
        <rFont val="宋体"/>
        <charset val="134"/>
      </rPr>
      <t>、</t>
    </r>
    <r>
      <rPr>
        <b/>
        <sz val="9"/>
        <rFont val="Times New Roman"/>
        <charset val="134"/>
      </rPr>
      <t>Other comprehensive income after tax</t>
    </r>
  </si>
  <si>
    <t>七、其他综合收益的税后净额</t>
  </si>
  <si>
    <t xml:space="preserve">      Other comprehensive income attributable to the parent company,net of   income tax</t>
  </si>
  <si>
    <t xml:space="preserve">    归属母公司所有者的其他综合收益的税后净额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</si>
  <si>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（一）</t>
    </r>
    <r>
      <rPr>
        <sz val="10"/>
        <rFont val="Times New Roman"/>
        <charset val="134"/>
      </rPr>
      <t>Items that will not be reclassified subsequently to profit or loss</t>
    </r>
  </si>
  <si>
    <t xml:space="preserve">      1.Remeasurement of defined benefit obligations</t>
  </si>
  <si>
    <t>Other comprehensive income attributable to the parent company,net of income tax</t>
  </si>
  <si>
    <t xml:space="preserve">      2.The share of the invested entity in other comprehensive income that cannot be reclassified into profit and loss under the equity method</t>
  </si>
  <si>
    <t xml:space="preserve">      3.other</t>
  </si>
  <si>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（二）</t>
    </r>
    <r>
      <rPr>
        <sz val="10"/>
        <rFont val="Times New Roman"/>
        <charset val="134"/>
      </rPr>
      <t>Items that may be reclassified subsequently to profit or loss</t>
    </r>
  </si>
  <si>
    <t xml:space="preserve">      1.The share of the invested entity in other comprehensive income that can be reclassified into profit and loss under the equity method</t>
  </si>
  <si>
    <t xml:space="preserve">      2.Change in fair value recognised in investment revaluation reserve</t>
  </si>
  <si>
    <t xml:space="preserve">      3.the Credit loss of Other debt investment</t>
  </si>
  <si>
    <t xml:space="preserve">      4.Effective portion of cash flow hedging profit and loss</t>
  </si>
  <si>
    <t xml:space="preserve">      5.Translation reserve</t>
  </si>
  <si>
    <t xml:space="preserve">      6.other</t>
  </si>
  <si>
    <t xml:space="preserve">      Other comprehensive income attributable to the minority shareholder,net of   income tax</t>
  </si>
  <si>
    <r>
      <rPr>
        <b/>
        <sz val="9"/>
        <rFont val="Times New Roman"/>
        <charset val="134"/>
      </rPr>
      <t>VIII</t>
    </r>
    <r>
      <rPr>
        <b/>
        <sz val="9"/>
        <rFont val="宋体"/>
        <charset val="134"/>
      </rPr>
      <t>、</t>
    </r>
    <r>
      <rPr>
        <b/>
        <sz val="9"/>
        <rFont val="Times New Roman"/>
        <charset val="134"/>
      </rPr>
      <t>Total comprehensive income</t>
    </r>
  </si>
  <si>
    <t>八、综合收益总额</t>
  </si>
  <si>
    <t xml:space="preserve">    Total comprehensive income attributable to parent company’s shareholders</t>
  </si>
  <si>
    <t xml:space="preserve">    归属于母公司所有者的综合收益</t>
  </si>
  <si>
    <t xml:space="preserve">    Total comprehensive income attributable to minority interest</t>
  </si>
  <si>
    <t xml:space="preserve">    归属于少数股东的综合收益</t>
  </si>
  <si>
    <t>本年母公司净利润与负债表年初年末核对：</t>
  </si>
  <si>
    <t>本年少数股东净利润与负债表年初年末核对：</t>
  </si>
  <si>
    <t>本年母公司综合收益与负债表年初年末核对：</t>
  </si>
  <si>
    <t>本年少数股东综合收益与负债表年初年末核对：</t>
  </si>
  <si>
    <t>Cash Flow Statements</t>
  </si>
  <si>
    <t>Items</t>
  </si>
  <si>
    <r>
      <rPr>
        <b/>
        <sz val="9"/>
        <rFont val="Times New Roman"/>
        <charset val="134"/>
      </rPr>
      <t>I</t>
    </r>
    <r>
      <rPr>
        <b/>
        <sz val="9"/>
        <rFont val="宋体"/>
        <charset val="134"/>
      </rPr>
      <t>、</t>
    </r>
    <r>
      <rPr>
        <b/>
        <sz val="9"/>
        <rFont val="Times New Roman"/>
        <charset val="134"/>
      </rPr>
      <t>Cash flows from operating activities</t>
    </r>
    <r>
      <rPr>
        <b/>
        <sz val="9"/>
        <rFont val="宋体"/>
        <charset val="134"/>
      </rPr>
      <t>：</t>
    </r>
  </si>
  <si>
    <t>一、经营活动产生的现金流量：</t>
  </si>
  <si>
    <t xml:space="preserve">   Net increase in deposits and due to banks and other financial institutions</t>
  </si>
  <si>
    <t xml:space="preserve">   客户存款和同业存放款项净增加额 </t>
  </si>
  <si>
    <t xml:space="preserve">   Net increase in balances with the central bank</t>
  </si>
  <si>
    <t xml:space="preserve">   向中央银行借款净增加额 </t>
  </si>
  <si>
    <t xml:space="preserve">   Net increase in the placements from other financial institutions</t>
  </si>
  <si>
    <t xml:space="preserve">   向其他金融机构拆入资金净增加额 </t>
  </si>
  <si>
    <t xml:space="preserve">   Cash received from interest and fee and commission income</t>
  </si>
  <si>
    <t xml:space="preserve">   收取利息、手续费及佣金的现金 </t>
  </si>
  <si>
    <t xml:space="preserve">   Cash received from other operating activities</t>
  </si>
  <si>
    <t xml:space="preserve">   收到其他与经营活动有关的现金 </t>
  </si>
  <si>
    <t>Subtotal of cash inflows</t>
  </si>
  <si>
    <t>经营活动现金流入小计</t>
  </si>
  <si>
    <t xml:space="preserve">   Net increase in loans and advances to customers</t>
  </si>
  <si>
    <t xml:space="preserve">   客户贷款及垫款净增加额 </t>
  </si>
  <si>
    <t xml:space="preserve">   Net increase in balances with the central bank and interbank balances</t>
  </si>
  <si>
    <t xml:space="preserve">   存放中央银行和同业款项净增加额 </t>
  </si>
  <si>
    <t xml:space="preserve">   Cash paid for interest and fee and commission expense</t>
  </si>
  <si>
    <t xml:space="preserve">   支付利息、手续费及佣金的现金 </t>
  </si>
  <si>
    <t xml:space="preserve">   Cash paid to and on behalf of employees</t>
  </si>
  <si>
    <t xml:space="preserve">   支付给职工以及为职工支付的现金 </t>
  </si>
  <si>
    <t xml:space="preserve">   Cash paid for taxes</t>
  </si>
  <si>
    <t xml:space="preserve">   支付的各项税费 </t>
  </si>
  <si>
    <t xml:space="preserve">   Cash paid for other operating activities</t>
  </si>
  <si>
    <t xml:space="preserve">   支付其他与经营活动有关的现金 </t>
  </si>
  <si>
    <t>Subtotal of cash outflows</t>
  </si>
  <si>
    <t>经营活动现金流出小计</t>
  </si>
  <si>
    <t>Net cash flows from operating activities</t>
  </si>
  <si>
    <t>VII.51</t>
  </si>
  <si>
    <t>经营活动产生的现金流量净额</t>
  </si>
  <si>
    <r>
      <rPr>
        <b/>
        <sz val="9"/>
        <rFont val="Times New Roman"/>
        <charset val="134"/>
      </rPr>
      <t>II</t>
    </r>
    <r>
      <rPr>
        <b/>
        <sz val="9"/>
        <rFont val="宋体"/>
        <charset val="134"/>
      </rPr>
      <t>、</t>
    </r>
    <r>
      <rPr>
        <b/>
        <sz val="9"/>
        <rFont val="Times New Roman"/>
        <charset val="134"/>
      </rPr>
      <t>Cash flows from investing activities</t>
    </r>
    <r>
      <rPr>
        <b/>
        <sz val="9"/>
        <rFont val="宋体"/>
        <charset val="134"/>
      </rPr>
      <t>：</t>
    </r>
  </si>
  <si>
    <t>二、投资活动产生的现金流量：</t>
  </si>
  <si>
    <t xml:space="preserve">   Cash received from repayment of investment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</si>
  <si>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收回投资收到的现金</t>
    </r>
  </si>
  <si>
    <t xml:space="preserve">   Cash received from investment income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</si>
  <si>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取得投资收益收到的现金</t>
    </r>
  </si>
  <si>
    <t xml:space="preserve">   Cash received from disposal of subsidiary and other business entities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</si>
  <si>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处置固定资产、无形资产和其他长期资产收回的现金净额</t>
    </r>
  </si>
  <si>
    <t xml:space="preserve">   Cash received from other investment activities</t>
  </si>
  <si>
    <t>其他投资活动</t>
  </si>
  <si>
    <t>投资活动现金流入小计</t>
  </si>
  <si>
    <t xml:space="preserve">   Cash payment for investment</t>
  </si>
  <si>
    <t xml:space="preserve">   投资支付的现金 </t>
  </si>
  <si>
    <t xml:space="preserve">   Cash received from disposal of fixed assets, intangible assets and other long-term assets</t>
  </si>
  <si>
    <t xml:space="preserve">   购建固定资产、无形资产和其他长期资产支付的现金 </t>
  </si>
  <si>
    <t xml:space="preserve">   Cash payment for investment in subsidiary and other business entities</t>
  </si>
  <si>
    <t>对子公司投资的现金支付</t>
  </si>
  <si>
    <t xml:space="preserve">   Cash payment for other investment activities</t>
  </si>
  <si>
    <t>其他投资活动的现金支付</t>
  </si>
  <si>
    <t>投资活动现金流出小计</t>
  </si>
  <si>
    <t>Net cash flows used in investing activities</t>
  </si>
  <si>
    <t>投资活动产生的现金流量净额</t>
  </si>
  <si>
    <r>
      <rPr>
        <b/>
        <sz val="9"/>
        <rFont val="Times New Roman"/>
        <charset val="134"/>
      </rPr>
      <t>III</t>
    </r>
    <r>
      <rPr>
        <b/>
        <sz val="9"/>
        <rFont val="宋体"/>
        <charset val="134"/>
      </rPr>
      <t>、</t>
    </r>
    <r>
      <rPr>
        <b/>
        <sz val="9"/>
        <rFont val="Times New Roman"/>
        <charset val="134"/>
      </rPr>
      <t>Cash flows from financing activities</t>
    </r>
    <r>
      <rPr>
        <b/>
        <sz val="9"/>
        <rFont val="宋体"/>
        <charset val="134"/>
      </rPr>
      <t>：</t>
    </r>
  </si>
  <si>
    <t>三、筹资活动产生的现金流量：</t>
  </si>
  <si>
    <t xml:space="preserve">   Capital contributions from shareholders</t>
  </si>
  <si>
    <t xml:space="preserve">   吸收投资收到的现金 </t>
  </si>
  <si>
    <t xml:space="preserve">   Including:cash received form minority shareholder of subsidiary</t>
  </si>
  <si>
    <t xml:space="preserve">   其中:子公司吸收少数股东投资收到的现金 </t>
  </si>
  <si>
    <t xml:space="preserve">   Proceeds from issuance of bonds </t>
  </si>
  <si>
    <t xml:space="preserve">   发行债券收到的现金 </t>
  </si>
  <si>
    <t xml:space="preserve">   Cash received from other financing activities</t>
  </si>
  <si>
    <t xml:space="preserve">   收到其他与筹资活动有关的现金 </t>
  </si>
  <si>
    <t>筹资活动现金流入小计</t>
  </si>
  <si>
    <t xml:space="preserve">   Repayment of bond issued</t>
  </si>
  <si>
    <t xml:space="preserve">   偿还债务支付的现金 </t>
  </si>
  <si>
    <t xml:space="preserve">   Cash paid for dividend and interest of bonds issued</t>
  </si>
  <si>
    <t xml:space="preserve">   分配股利、利润或偿付利息支付的现金 </t>
  </si>
  <si>
    <t xml:space="preserve">   Including:cash dividend payment for minority shareholder of subsidiary</t>
  </si>
  <si>
    <t xml:space="preserve">   其中:子公司支付给少数股东的股利、利润 </t>
  </si>
  <si>
    <t xml:space="preserve">   Cash payment for other financing activities</t>
  </si>
  <si>
    <t xml:space="preserve">   支付其他与筹资活动有关的现金 </t>
  </si>
  <si>
    <t>筹资活动现金流出小计</t>
  </si>
  <si>
    <t>Net cash flows from financing activities</t>
  </si>
  <si>
    <t>筹资活动产生的现金流量净额</t>
  </si>
  <si>
    <r>
      <rPr>
        <b/>
        <sz val="9"/>
        <rFont val="Times New Roman"/>
        <charset val="134"/>
      </rPr>
      <t>IV</t>
    </r>
    <r>
      <rPr>
        <b/>
        <sz val="9"/>
        <rFont val="宋体"/>
        <charset val="134"/>
      </rPr>
      <t>、</t>
    </r>
    <r>
      <rPr>
        <b/>
        <sz val="9"/>
        <rFont val="Times New Roman"/>
        <charset val="134"/>
      </rPr>
      <t>Effect of exchange rate changes on cash and cash equivalents</t>
    </r>
  </si>
  <si>
    <t>四、汇率变动对现金及现金等价物的影响</t>
  </si>
  <si>
    <r>
      <rPr>
        <b/>
        <sz val="9"/>
        <rFont val="Times New Roman"/>
        <charset val="134"/>
      </rPr>
      <t>V</t>
    </r>
    <r>
      <rPr>
        <b/>
        <sz val="9"/>
        <rFont val="宋体"/>
        <charset val="134"/>
      </rPr>
      <t>、</t>
    </r>
    <r>
      <rPr>
        <b/>
        <sz val="9"/>
        <rFont val="Times New Roman"/>
        <charset val="134"/>
      </rPr>
      <t>Net increase in cash and cash equivalents</t>
    </r>
  </si>
  <si>
    <t>五、现金及现金等价物净增加额</t>
  </si>
  <si>
    <r>
      <rPr>
        <sz val="9"/>
        <rFont val="Times New Roman"/>
        <charset val="134"/>
      </rPr>
      <t>Add</t>
    </r>
    <r>
      <rPr>
        <sz val="9"/>
        <rFont val="宋体"/>
        <charset val="134"/>
      </rPr>
      <t>：</t>
    </r>
    <r>
      <rPr>
        <sz val="9"/>
        <rFont val="Times New Roman"/>
        <charset val="134"/>
      </rPr>
      <t>Cash and cash equivalents at the beginning of the year</t>
    </r>
  </si>
  <si>
    <t>加：期初现金及现金等价物余额</t>
  </si>
  <si>
    <r>
      <rPr>
        <b/>
        <sz val="9"/>
        <rFont val="Times New Roman"/>
        <charset val="134"/>
      </rPr>
      <t>VI</t>
    </r>
    <r>
      <rPr>
        <b/>
        <sz val="9"/>
        <rFont val="宋体"/>
        <charset val="134"/>
      </rPr>
      <t>、</t>
    </r>
    <r>
      <rPr>
        <b/>
        <sz val="9"/>
        <rFont val="Times New Roman"/>
        <charset val="134"/>
      </rPr>
      <t>Cash and cash equivalents at the end of the year</t>
    </r>
  </si>
  <si>
    <t>VII.50</t>
  </si>
  <si>
    <t>六、期末现金及现金等价物余额</t>
  </si>
  <si>
    <r>
      <rPr>
        <b/>
        <sz val="9"/>
        <rFont val="Times New Roman"/>
        <charset val="134"/>
      </rPr>
      <t>Legal Person</t>
    </r>
    <r>
      <rPr>
        <b/>
        <sz val="9"/>
        <rFont val="宋体"/>
        <charset val="134"/>
      </rPr>
      <t>：</t>
    </r>
    <r>
      <rPr>
        <b/>
        <sz val="9"/>
        <rFont val="Times New Roman"/>
        <charset val="134"/>
      </rPr>
      <t xml:space="preserve">                                                                             Director in charge of accounting</t>
    </r>
    <r>
      <rPr>
        <b/>
        <sz val="9"/>
        <rFont val="宋体"/>
        <charset val="134"/>
      </rPr>
      <t>：</t>
    </r>
    <r>
      <rPr>
        <b/>
        <sz val="9"/>
        <rFont val="Times New Roman"/>
        <charset val="134"/>
      </rPr>
      <t xml:space="preserve">                                                                   Head of accounting department</t>
    </r>
    <r>
      <rPr>
        <b/>
        <sz val="9"/>
        <rFont val="宋体"/>
        <charset val="134"/>
      </rPr>
      <t>：</t>
    </r>
  </si>
  <si>
    <t>Consolidated statement of changes in shareholders’ equity</t>
  </si>
  <si>
    <t xml:space="preserve">                                                        </t>
  </si>
  <si>
    <t>Minority interest</t>
  </si>
  <si>
    <t>Total shareholders' equity</t>
  </si>
  <si>
    <t>Paid-in capital</t>
  </si>
  <si>
    <t>Capital surplus</t>
  </si>
  <si>
    <r>
      <rPr>
        <b/>
        <sz val="10"/>
        <rFont val="Times New Roman"/>
        <charset val="134"/>
      </rPr>
      <t>Minus</t>
    </r>
    <r>
      <rPr>
        <b/>
        <sz val="10"/>
        <rFont val="宋体"/>
        <charset val="134"/>
      </rPr>
      <t>：</t>
    </r>
    <r>
      <rPr>
        <b/>
        <sz val="10"/>
        <rFont val="Times New Roman"/>
        <charset val="134"/>
      </rPr>
      <t>Treasury stock</t>
    </r>
  </si>
  <si>
    <t>Other comprehensive income</t>
  </si>
  <si>
    <t>Surplus reserve</t>
  </si>
  <si>
    <t>General risk reserve</t>
  </si>
  <si>
    <t>Retained earning</t>
  </si>
  <si>
    <t>Other</t>
  </si>
  <si>
    <r>
      <rPr>
        <b/>
        <sz val="10"/>
        <rFont val="Times New Roman"/>
        <charset val="134"/>
      </rPr>
      <t>I</t>
    </r>
    <r>
      <rPr>
        <b/>
        <sz val="10"/>
        <rFont val="宋体"/>
        <charset val="134"/>
      </rPr>
      <t>、</t>
    </r>
    <r>
      <rPr>
        <b/>
        <sz val="10"/>
        <rFont val="Times New Roman"/>
        <charset val="134"/>
      </rPr>
      <t>Beginning balance before adjustment</t>
    </r>
  </si>
  <si>
    <r>
      <rPr>
        <b/>
        <sz val="10"/>
        <rFont val="宋体"/>
        <charset val="134"/>
      </rPr>
      <t>一、上年年末余额</t>
    </r>
  </si>
  <si>
    <t>Add:changes in accounting policies</t>
  </si>
  <si>
    <r>
      <rPr>
        <sz val="10"/>
        <rFont val="宋体"/>
        <charset val="134"/>
      </rPr>
      <t>加：会计政策变更</t>
    </r>
  </si>
  <si>
    <t xml:space="preserve">    Early correction of errors</t>
  </si>
  <si>
    <r>
      <rPr>
        <sz val="10"/>
        <rFont val="Arial Narrow"/>
        <charset val="134"/>
      </rPr>
      <t xml:space="preserve">         </t>
    </r>
    <r>
      <rPr>
        <sz val="10"/>
        <rFont val="宋体"/>
        <charset val="134"/>
      </rPr>
      <t>前期差错更正</t>
    </r>
  </si>
  <si>
    <r>
      <rPr>
        <b/>
        <sz val="10"/>
        <rFont val="Times New Roman"/>
        <charset val="134"/>
      </rPr>
      <t>II</t>
    </r>
    <r>
      <rPr>
        <b/>
        <sz val="10"/>
        <rFont val="宋体"/>
        <charset val="134"/>
      </rPr>
      <t>、</t>
    </r>
    <r>
      <rPr>
        <b/>
        <sz val="10"/>
        <rFont val="Times New Roman"/>
        <charset val="134"/>
      </rPr>
      <t>Beginning balance</t>
    </r>
  </si>
  <si>
    <r>
      <rPr>
        <b/>
        <sz val="10"/>
        <rFont val="宋体"/>
        <charset val="134"/>
      </rPr>
      <t>二、本年年初余额</t>
    </r>
  </si>
  <si>
    <r>
      <rPr>
        <b/>
        <sz val="10"/>
        <rFont val="Times New Roman"/>
        <charset val="134"/>
      </rPr>
      <t>III</t>
    </r>
    <r>
      <rPr>
        <b/>
        <sz val="10"/>
        <rFont val="宋体"/>
        <charset val="134"/>
      </rPr>
      <t>、</t>
    </r>
    <r>
      <rPr>
        <b/>
        <sz val="10"/>
        <rFont val="Times New Roman"/>
        <charset val="134"/>
      </rPr>
      <t>Movement of current year( to reduce the amount of" -" on the list )</t>
    </r>
  </si>
  <si>
    <r>
      <rPr>
        <b/>
        <sz val="10"/>
        <rFont val="宋体"/>
        <charset val="134"/>
      </rPr>
      <t>三、本年增减变动金额（减少以</t>
    </r>
    <r>
      <rPr>
        <b/>
        <sz val="10"/>
        <rFont val="Arial Narrow"/>
        <charset val="134"/>
      </rPr>
      <t>"-"</t>
    </r>
    <r>
      <rPr>
        <b/>
        <sz val="10"/>
        <rFont val="宋体"/>
        <charset val="134"/>
      </rPr>
      <t>号填列）</t>
    </r>
  </si>
  <si>
    <r>
      <rPr>
        <sz val="10"/>
        <rFont val="宋体"/>
        <charset val="134"/>
      </rPr>
      <t>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Total comprehensive income</t>
    </r>
  </si>
  <si>
    <t>（一）综合收益总额</t>
  </si>
  <si>
    <r>
      <rPr>
        <sz val="10"/>
        <rFont val="宋体"/>
        <charset val="134"/>
      </rPr>
      <t>（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The changes in shareholders' capital</t>
    </r>
  </si>
  <si>
    <t>（二）股东投入和减少资本</t>
  </si>
  <si>
    <r>
      <rPr>
        <sz val="10"/>
        <rFont val="宋体"/>
        <charset val="134"/>
      </rPr>
      <t>①</t>
    </r>
    <r>
      <rPr>
        <sz val="10"/>
        <rFont val="Times New Roman"/>
        <charset val="134"/>
      </rPr>
      <t xml:space="preserve"> Capital contribution from shareholders</t>
    </r>
  </si>
  <si>
    <r>
      <rPr>
        <sz val="10"/>
        <rFont val="Arial Narrow"/>
        <charset val="134"/>
      </rPr>
      <t>1.</t>
    </r>
    <r>
      <rPr>
        <sz val="10"/>
        <rFont val="宋体"/>
        <charset val="134"/>
      </rPr>
      <t>股东投入的普通股</t>
    </r>
  </si>
  <si>
    <r>
      <rPr>
        <sz val="10"/>
        <rFont val="宋体"/>
        <charset val="134"/>
      </rPr>
      <t>②</t>
    </r>
    <r>
      <rPr>
        <sz val="10"/>
        <rFont val="Times New Roman"/>
        <charset val="134"/>
      </rPr>
      <t xml:space="preserve"> The dividends that contribute to the capital</t>
    </r>
  </si>
  <si>
    <r>
      <rPr>
        <sz val="10"/>
        <rFont val="Arial Narrow"/>
        <charset val="134"/>
      </rPr>
      <t xml:space="preserve">2. </t>
    </r>
    <r>
      <rPr>
        <sz val="10"/>
        <rFont val="宋体"/>
        <charset val="134"/>
      </rPr>
      <t>其他权益工具持有者投入资本</t>
    </r>
  </si>
  <si>
    <r>
      <rPr>
        <sz val="10"/>
        <rFont val="宋体"/>
        <charset val="134"/>
      </rPr>
      <t>③</t>
    </r>
    <r>
      <rPr>
        <sz val="10"/>
        <rFont val="Times New Roman"/>
        <charset val="134"/>
      </rPr>
      <t xml:space="preserve"> Other</t>
    </r>
  </si>
  <si>
    <r>
      <rPr>
        <sz val="10"/>
        <rFont val="Arial Narrow"/>
        <charset val="134"/>
      </rPr>
      <t>4.</t>
    </r>
    <r>
      <rPr>
        <sz val="10"/>
        <rFont val="宋体"/>
        <charset val="134"/>
      </rPr>
      <t>其他</t>
    </r>
  </si>
  <si>
    <r>
      <rPr>
        <sz val="10"/>
        <rFont val="宋体"/>
        <charset val="134"/>
      </rPr>
      <t>（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Profit appropriation</t>
    </r>
  </si>
  <si>
    <t>（三）利润分配</t>
  </si>
  <si>
    <r>
      <rPr>
        <sz val="10"/>
        <rFont val="宋体"/>
        <charset val="134"/>
      </rPr>
      <t>①</t>
    </r>
    <r>
      <rPr>
        <sz val="10"/>
        <rFont val="Times New Roman"/>
        <charset val="134"/>
      </rPr>
      <t xml:space="preserve"> Appropriation to surplus reserves</t>
    </r>
  </si>
  <si>
    <r>
      <rPr>
        <sz val="10"/>
        <rFont val="Arial Narrow"/>
        <charset val="134"/>
      </rPr>
      <t>1.</t>
    </r>
    <r>
      <rPr>
        <sz val="10"/>
        <rFont val="宋体"/>
        <charset val="134"/>
      </rPr>
      <t>提取盈余公积</t>
    </r>
  </si>
  <si>
    <r>
      <rPr>
        <sz val="10"/>
        <rFont val="宋体"/>
        <charset val="134"/>
      </rPr>
      <t>②</t>
    </r>
    <r>
      <rPr>
        <sz val="10"/>
        <rFont val="Times New Roman"/>
        <charset val="134"/>
      </rPr>
      <t xml:space="preserve"> Appropriations to general risk reserve</t>
    </r>
  </si>
  <si>
    <r>
      <rPr>
        <sz val="10"/>
        <rFont val="Arial Narrow"/>
        <charset val="134"/>
      </rPr>
      <t>2.</t>
    </r>
    <r>
      <rPr>
        <sz val="10"/>
        <rFont val="宋体"/>
        <charset val="134"/>
      </rPr>
      <t>提取一般风险准备</t>
    </r>
  </si>
  <si>
    <r>
      <rPr>
        <sz val="10"/>
        <rFont val="宋体"/>
        <charset val="134"/>
      </rPr>
      <t>③</t>
    </r>
    <r>
      <rPr>
        <sz val="10"/>
        <rFont val="Times New Roman"/>
        <charset val="134"/>
      </rPr>
      <t xml:space="preserve"> Distribution to shareholders</t>
    </r>
  </si>
  <si>
    <r>
      <rPr>
        <sz val="10"/>
        <rFont val="Arial Narrow"/>
        <charset val="134"/>
      </rPr>
      <t>3.</t>
    </r>
    <r>
      <rPr>
        <sz val="10"/>
        <rFont val="宋体"/>
        <charset val="134"/>
      </rPr>
      <t>对股东的分配</t>
    </r>
  </si>
  <si>
    <r>
      <rPr>
        <sz val="10"/>
        <rFont val="宋体"/>
        <charset val="134"/>
      </rPr>
      <t>④</t>
    </r>
    <r>
      <rPr>
        <sz val="10"/>
        <rFont val="Times New Roman"/>
        <charset val="134"/>
      </rPr>
      <t xml:space="preserve"> Other</t>
    </r>
  </si>
  <si>
    <r>
      <rPr>
        <sz val="10"/>
        <rFont val="宋体"/>
        <charset val="134"/>
      </rPr>
      <t>（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Owner equity internal transfers</t>
    </r>
  </si>
  <si>
    <t>（四）股东权益内部结转</t>
  </si>
  <si>
    <r>
      <rPr>
        <sz val="10"/>
        <rFont val="宋体"/>
        <charset val="134"/>
      </rPr>
      <t>①</t>
    </r>
    <r>
      <rPr>
        <sz val="10"/>
        <rFont val="Times New Roman"/>
        <charset val="134"/>
      </rPr>
      <t xml:space="preserve"> Capital reserve inbound transfer</t>
    </r>
  </si>
  <si>
    <r>
      <rPr>
        <sz val="10"/>
        <rFont val="Arial Narrow"/>
        <charset val="134"/>
      </rPr>
      <t>1.</t>
    </r>
    <r>
      <rPr>
        <sz val="10"/>
        <rFont val="宋体"/>
        <charset val="134"/>
      </rPr>
      <t>资本公积转增股本</t>
    </r>
  </si>
  <si>
    <r>
      <rPr>
        <sz val="10"/>
        <rFont val="宋体"/>
        <charset val="134"/>
      </rPr>
      <t>②</t>
    </r>
    <r>
      <rPr>
        <sz val="10"/>
        <rFont val="Times New Roman"/>
        <charset val="134"/>
      </rPr>
      <t xml:space="preserve"> Surplus reserve inbound transfer</t>
    </r>
  </si>
  <si>
    <r>
      <rPr>
        <sz val="10"/>
        <rFont val="Arial Narrow"/>
        <charset val="134"/>
      </rPr>
      <t>2.</t>
    </r>
    <r>
      <rPr>
        <sz val="10"/>
        <rFont val="宋体"/>
        <charset val="134"/>
      </rPr>
      <t>盈余公积转增股本</t>
    </r>
  </si>
  <si>
    <r>
      <rPr>
        <sz val="10"/>
        <rFont val="宋体"/>
        <charset val="134"/>
      </rPr>
      <t>③</t>
    </r>
    <r>
      <rPr>
        <sz val="10"/>
        <rFont val="Times New Roman"/>
        <charset val="134"/>
      </rPr>
      <t xml:space="preserve"> Surplus reserve deficit offset</t>
    </r>
  </si>
  <si>
    <r>
      <rPr>
        <sz val="10"/>
        <rFont val="Arial Narrow"/>
        <charset val="134"/>
      </rPr>
      <t>3.</t>
    </r>
    <r>
      <rPr>
        <sz val="10"/>
        <rFont val="宋体"/>
        <charset val="134"/>
      </rPr>
      <t>盈余公积弥补亏损</t>
    </r>
  </si>
  <si>
    <r>
      <rPr>
        <b/>
        <sz val="10"/>
        <rFont val="Times New Roman"/>
        <charset val="134"/>
      </rPr>
      <t>IV</t>
    </r>
    <r>
      <rPr>
        <b/>
        <sz val="10"/>
        <rFont val="宋体"/>
        <charset val="134"/>
      </rPr>
      <t>、</t>
    </r>
    <r>
      <rPr>
        <b/>
        <sz val="10"/>
        <rFont val="Times New Roman"/>
        <charset val="134"/>
      </rPr>
      <t>Ending banlance</t>
    </r>
  </si>
  <si>
    <r>
      <rPr>
        <b/>
        <sz val="10"/>
        <rFont val="宋体"/>
        <charset val="134"/>
      </rPr>
      <t>四、本年年末余额</t>
    </r>
  </si>
  <si>
    <r>
      <rPr>
        <b/>
        <sz val="10"/>
        <rFont val="Times New Roman"/>
        <charset val="134"/>
      </rPr>
      <t>Legal Person</t>
    </r>
    <r>
      <rPr>
        <b/>
        <sz val="10"/>
        <rFont val="宋体"/>
        <charset val="134"/>
      </rPr>
      <t>：</t>
    </r>
    <r>
      <rPr>
        <b/>
        <sz val="10"/>
        <rFont val="Times New Roman"/>
        <charset val="134"/>
      </rPr>
      <t xml:space="preserve">                                                                                                  Director in charge of accounting</t>
    </r>
    <r>
      <rPr>
        <b/>
        <sz val="10"/>
        <rFont val="宋体"/>
        <charset val="134"/>
      </rPr>
      <t>：</t>
    </r>
    <r>
      <rPr>
        <b/>
        <sz val="10"/>
        <rFont val="Times New Roman"/>
        <charset val="134"/>
      </rPr>
      <t xml:space="preserve">                                                                            Head of accounting department</t>
    </r>
    <r>
      <rPr>
        <b/>
        <sz val="10"/>
        <rFont val="宋体"/>
        <charset val="134"/>
      </rPr>
      <t>：</t>
    </r>
  </si>
  <si>
    <t>减：库存股</t>
  </si>
  <si>
    <r>
      <rPr>
        <b/>
        <sz val="10"/>
        <rFont val="宋体"/>
        <charset val="134"/>
      </rPr>
      <t>一般风险准备</t>
    </r>
  </si>
  <si>
    <r>
      <rPr>
        <b/>
        <sz val="10"/>
        <rFont val="宋体"/>
        <charset val="134"/>
      </rPr>
      <t>未分配利润</t>
    </r>
  </si>
  <si>
    <t>其他</t>
  </si>
  <si>
    <t>所有者权益合计</t>
  </si>
  <si>
    <t>Company statement of changes in shareholders’ equity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</si>
  <si>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④</t>
    </r>
    <r>
      <rPr>
        <sz val="10"/>
        <rFont val="Times New Roman"/>
        <charset val="134"/>
      </rPr>
      <t xml:space="preserve"> Allowance for general risk deficit offset</t>
    </r>
  </si>
  <si>
    <r>
      <rPr>
        <sz val="10"/>
        <rFont val="宋体"/>
        <charset val="134"/>
      </rPr>
      <t>⑤</t>
    </r>
    <r>
      <rPr>
        <sz val="10"/>
        <rFont val="Times New Roman"/>
        <charset val="134"/>
      </rPr>
      <t xml:space="preserve"> Other</t>
    </r>
  </si>
  <si>
    <t>核对1</t>
  </si>
  <si>
    <r>
      <rPr>
        <sz val="10"/>
        <color indexed="8"/>
        <rFont val="宋体"/>
        <charset val="134"/>
      </rPr>
      <t>核对</t>
    </r>
    <r>
      <rPr>
        <sz val="10"/>
        <color indexed="8"/>
        <rFont val="Arial Narrow"/>
        <charset val="134"/>
      </rPr>
      <t>2</t>
    </r>
  </si>
  <si>
    <t>总行营业部</t>
  </si>
  <si>
    <t>期初数</t>
  </si>
  <si>
    <t>期末数</t>
  </si>
  <si>
    <t>报表项目</t>
  </si>
  <si>
    <t>索引</t>
  </si>
  <si>
    <t>未审数</t>
  </si>
  <si>
    <t>审计调整数</t>
  </si>
  <si>
    <t>审定数</t>
  </si>
  <si>
    <t>资产：</t>
  </si>
  <si>
    <t xml:space="preserve">现金及存放中央银行款项 </t>
  </si>
  <si>
    <t>A1</t>
  </si>
  <si>
    <t xml:space="preserve">存放同业款项 </t>
  </si>
  <si>
    <t>A2</t>
  </si>
  <si>
    <t>A3</t>
  </si>
  <si>
    <t>A4</t>
  </si>
  <si>
    <t>A5</t>
  </si>
  <si>
    <t>A6</t>
  </si>
  <si>
    <t>买入返售款项</t>
  </si>
  <si>
    <t>A7</t>
  </si>
  <si>
    <t>A8</t>
  </si>
  <si>
    <t>发放贷款和垫款</t>
  </si>
  <si>
    <t>A9</t>
  </si>
  <si>
    <t>A10</t>
  </si>
  <si>
    <t xml:space="preserve">持有至到期投资 </t>
  </si>
  <si>
    <t>A11</t>
  </si>
  <si>
    <t>A12</t>
  </si>
  <si>
    <t xml:space="preserve">长期股权投资 </t>
  </si>
  <si>
    <t>A13</t>
  </si>
  <si>
    <t xml:space="preserve">投资性房地产 </t>
  </si>
  <si>
    <t>A14</t>
  </si>
  <si>
    <t xml:space="preserve">固定资产 </t>
  </si>
  <si>
    <t>A15</t>
  </si>
  <si>
    <t>A16</t>
  </si>
  <si>
    <t>A17</t>
  </si>
  <si>
    <t>A18</t>
  </si>
  <si>
    <t>A19</t>
  </si>
  <si>
    <t>A20</t>
  </si>
  <si>
    <t>资产总计</t>
  </si>
  <si>
    <t>A21</t>
  </si>
  <si>
    <t xml:space="preserve">负债： </t>
  </si>
  <si>
    <t xml:space="preserve">向中央银行借款 </t>
  </si>
  <si>
    <t>B1</t>
  </si>
  <si>
    <t>B2</t>
  </si>
  <si>
    <t xml:space="preserve">拆入资金 </t>
  </si>
  <si>
    <t>B3</t>
  </si>
  <si>
    <t>交易性金融负债</t>
  </si>
  <si>
    <t>B4</t>
  </si>
  <si>
    <t xml:space="preserve">衍生金融负债 </t>
  </si>
  <si>
    <t>B5</t>
  </si>
  <si>
    <t xml:space="preserve">卖出回购金融资产款 </t>
  </si>
  <si>
    <t>B6</t>
  </si>
  <si>
    <t xml:space="preserve">吸收存款 </t>
  </si>
  <si>
    <t>B7</t>
  </si>
  <si>
    <t xml:space="preserve">应付职工薪酬 </t>
  </si>
  <si>
    <t>B8</t>
  </si>
  <si>
    <t xml:space="preserve">应交税费 </t>
  </si>
  <si>
    <t>B9</t>
  </si>
  <si>
    <t xml:space="preserve">应付利息 </t>
  </si>
  <si>
    <t>B10</t>
  </si>
  <si>
    <t xml:space="preserve">预计负债 </t>
  </si>
  <si>
    <t>B11</t>
  </si>
  <si>
    <t>B12</t>
  </si>
  <si>
    <t xml:space="preserve">递延所得税负债 </t>
  </si>
  <si>
    <t>B13</t>
  </si>
  <si>
    <t xml:space="preserve">其他负债 </t>
  </si>
  <si>
    <t>B14</t>
  </si>
  <si>
    <t xml:space="preserve">负债合计 </t>
  </si>
  <si>
    <t>B15</t>
  </si>
  <si>
    <t xml:space="preserve">股东权益： </t>
  </si>
  <si>
    <t>C1</t>
  </si>
  <si>
    <t>C2</t>
  </si>
  <si>
    <t>C3</t>
  </si>
  <si>
    <t>C4</t>
  </si>
  <si>
    <t>C5</t>
  </si>
  <si>
    <t xml:space="preserve">未分配利润 </t>
  </si>
  <si>
    <t>C6</t>
  </si>
  <si>
    <t xml:space="preserve">外币报表折算差额 </t>
  </si>
  <si>
    <t>C7</t>
  </si>
  <si>
    <t>C8</t>
  </si>
  <si>
    <t>C9</t>
  </si>
  <si>
    <t>C10</t>
  </si>
  <si>
    <t xml:space="preserve">负债和股东权益总计 </t>
  </si>
  <si>
    <t>损益：</t>
  </si>
  <si>
    <t>D1</t>
  </si>
  <si>
    <t>利息净收入</t>
  </si>
  <si>
    <t>D2</t>
  </si>
  <si>
    <t>利息收入</t>
  </si>
  <si>
    <t>D3</t>
  </si>
  <si>
    <t>减：利息支出</t>
  </si>
  <si>
    <t>D4</t>
  </si>
  <si>
    <t>手续费及佣金净收入</t>
  </si>
  <si>
    <t>D5</t>
  </si>
  <si>
    <t>手续费及佣金收入</t>
  </si>
  <si>
    <t>D6</t>
  </si>
  <si>
    <t>减：手续费及佣金支出</t>
  </si>
  <si>
    <t>D7</t>
  </si>
  <si>
    <t>投资收益</t>
  </si>
  <si>
    <t>D8</t>
  </si>
  <si>
    <t xml:space="preserve">    其中：对联营企业及合营企业的投资收益</t>
  </si>
  <si>
    <t>D9</t>
  </si>
  <si>
    <t>公允价值变动损益</t>
  </si>
  <si>
    <t>D10</t>
  </si>
  <si>
    <t>汇兑损益</t>
  </si>
  <si>
    <t>D11</t>
  </si>
  <si>
    <t>其他业务收入</t>
  </si>
  <si>
    <t>D12</t>
  </si>
  <si>
    <t>D13</t>
  </si>
  <si>
    <t>营业税金及附加</t>
  </si>
  <si>
    <t>D14</t>
  </si>
  <si>
    <t>业务及管理费</t>
  </si>
  <si>
    <t>D15</t>
  </si>
  <si>
    <t>D16</t>
  </si>
  <si>
    <t>D17</t>
  </si>
  <si>
    <t>D18</t>
  </si>
  <si>
    <t>加：营业外收入</t>
  </si>
  <si>
    <t>D19</t>
  </si>
  <si>
    <t>减：营业外支出</t>
  </si>
  <si>
    <t>D20</t>
  </si>
  <si>
    <t>D21</t>
  </si>
  <si>
    <t>减：所得税费用</t>
  </si>
  <si>
    <t>D22</t>
  </si>
  <si>
    <t>D23</t>
  </si>
  <si>
    <t>归属于母公司所有者的净利润</t>
  </si>
  <si>
    <t>D24</t>
  </si>
  <si>
    <t>少数股东损益</t>
  </si>
  <si>
    <t>D25</t>
  </si>
  <si>
    <t>D26</t>
  </si>
  <si>
    <t xml:space="preserve">    基本每股收益</t>
  </si>
  <si>
    <t>D27</t>
  </si>
  <si>
    <t xml:space="preserve">    稀释每股收益</t>
  </si>
  <si>
    <t>D28</t>
  </si>
  <si>
    <t xml:space="preserve">    加：（一）年初未分配利润</t>
  </si>
  <si>
    <t>D29</t>
  </si>
  <si>
    <t xml:space="preserve">        （二）盈余公积补亏</t>
  </si>
  <si>
    <t>D30</t>
  </si>
  <si>
    <t xml:space="preserve">        （三）其他调整因素</t>
  </si>
  <si>
    <t>D31</t>
  </si>
  <si>
    <t>七、可供分配的利润</t>
  </si>
  <si>
    <t>D32</t>
  </si>
  <si>
    <t xml:space="preserve">    减：（一）提取法定盈余公积</t>
  </si>
  <si>
    <t>D33</t>
  </si>
  <si>
    <r>
      <rPr>
        <sz val="10"/>
        <color indexed="8"/>
        <rFont val="Arial Narrow"/>
        <charset val="134"/>
      </rPr>
      <t xml:space="preserve">        </t>
    </r>
    <r>
      <rPr>
        <sz val="10"/>
        <color indexed="8"/>
        <rFont val="宋体"/>
        <charset val="134"/>
      </rPr>
      <t>（二）提取一般风险准备</t>
    </r>
  </si>
  <si>
    <t>D34</t>
  </si>
  <si>
    <t xml:space="preserve">        （三）提取职工奖励及福利基金</t>
  </si>
  <si>
    <t>D35</t>
  </si>
  <si>
    <t xml:space="preserve">        （四）提取储备基金</t>
  </si>
  <si>
    <t>D36</t>
  </si>
  <si>
    <t xml:space="preserve">        （五）提取企业发展基金</t>
  </si>
  <si>
    <t>D37</t>
  </si>
  <si>
    <t xml:space="preserve">        （六）利润归还投资</t>
  </si>
  <si>
    <t>D38</t>
  </si>
  <si>
    <t xml:space="preserve">        （七）补充流动资本</t>
  </si>
  <si>
    <t>D39</t>
  </si>
  <si>
    <t xml:space="preserve">        （八）单项留用的利润</t>
  </si>
  <si>
    <t>D40</t>
  </si>
  <si>
    <t xml:space="preserve">        （九）其他</t>
  </si>
  <si>
    <t>D41</t>
  </si>
  <si>
    <t>八、可供投资者分配的利润</t>
  </si>
  <si>
    <t>D42</t>
  </si>
  <si>
    <t xml:space="preserve">    减：（一）应付优先股股利</t>
  </si>
  <si>
    <t>D43</t>
  </si>
  <si>
    <t xml:space="preserve">        （二）提取任意盈余公积</t>
  </si>
  <si>
    <t>D44</t>
  </si>
  <si>
    <t xml:space="preserve">        （三）应付普通股股利</t>
  </si>
  <si>
    <t>D45</t>
  </si>
  <si>
    <t xml:space="preserve">        （四）转作股本的普通股股利</t>
  </si>
  <si>
    <t>D46</t>
  </si>
  <si>
    <t xml:space="preserve">        （五）其他</t>
  </si>
  <si>
    <t>D47</t>
  </si>
  <si>
    <t>九、未分配利润</t>
  </si>
  <si>
    <t>D48</t>
  </si>
  <si>
    <t>D49</t>
  </si>
  <si>
    <t>上期调整分录</t>
  </si>
  <si>
    <t>序号</t>
  </si>
  <si>
    <t>摘要</t>
  </si>
  <si>
    <t>资产负债表项目</t>
  </si>
  <si>
    <t>业务状况表科目号及科目</t>
  </si>
  <si>
    <t>借方调整数</t>
  </si>
  <si>
    <t>贷方调整数</t>
  </si>
  <si>
    <t>备注</t>
  </si>
  <si>
    <t>合计</t>
  </si>
  <si>
    <t>本期调整分录</t>
  </si>
  <si>
    <t>资产负债表/利润表项目</t>
  </si>
  <si>
    <t>合并资产表工作底稿</t>
  </si>
  <si>
    <t>资产</t>
  </si>
  <si>
    <r>
      <rPr>
        <b/>
        <sz val="9"/>
        <color indexed="10"/>
        <rFont val="Arial Narrow"/>
        <charset val="134"/>
      </rPr>
      <t xml:space="preserve"> </t>
    </r>
    <r>
      <rPr>
        <b/>
        <sz val="9"/>
        <color indexed="10"/>
        <rFont val="宋体"/>
        <charset val="134"/>
      </rPr>
      <t>期末数</t>
    </r>
  </si>
  <si>
    <t>本行</t>
  </si>
  <si>
    <t>子公司1</t>
  </si>
  <si>
    <t>子公司2</t>
  </si>
  <si>
    <t>子公司3</t>
  </si>
  <si>
    <t>……</t>
  </si>
  <si>
    <t>合并抵消</t>
  </si>
  <si>
    <t>合并数</t>
  </si>
  <si>
    <t>合并负债及权益表工作底稿</t>
  </si>
  <si>
    <t>负债和股东权益</t>
  </si>
  <si>
    <t>负债</t>
  </si>
  <si>
    <t>衍生金融负债</t>
  </si>
  <si>
    <t>负债合计</t>
  </si>
  <si>
    <t>股东权益：</t>
  </si>
  <si>
    <t>外币报表折算差额</t>
  </si>
  <si>
    <t>合并利润表工作底稿</t>
  </si>
  <si>
    <t>项目</t>
  </si>
  <si>
    <t>本期数</t>
  </si>
  <si>
    <t>上期数</t>
  </si>
  <si>
    <t>利息支出</t>
  </si>
  <si>
    <t>手续费及佣金支出</t>
  </si>
  <si>
    <t>其中：对联营企业及合营
企业的投资收益</t>
  </si>
  <si>
    <t>汇兑收益</t>
  </si>
  <si>
    <t>加：（一）年初未分配利润</t>
  </si>
  <si>
    <t xml:space="preserve">    （二）盈余公积补亏</t>
  </si>
  <si>
    <t xml:space="preserve">    （三）其他调整因素</t>
  </si>
  <si>
    <t>减：（一）提取法定盈余公积</t>
  </si>
  <si>
    <t xml:space="preserve">    （二）提取一般风险准备</t>
  </si>
  <si>
    <t xml:space="preserve">    （九）其他</t>
  </si>
  <si>
    <t>减：（一）应付优先股股利</t>
  </si>
  <si>
    <t xml:space="preserve">   （二）提取任意盈余公积</t>
  </si>
  <si>
    <t xml:space="preserve">   （三）应付普通股股利</t>
  </si>
  <si>
    <t xml:space="preserve">   （四）转作股本的普通股股利</t>
  </si>
  <si>
    <t xml:space="preserve">   （五）其他</t>
  </si>
  <si>
    <t>（一）基本每股收益</t>
  </si>
  <si>
    <t>（二）稀释每股收益</t>
  </si>
  <si>
    <t>七、其他综合收益</t>
  </si>
  <si>
    <t>归属于母公司所有者的综合收益</t>
  </si>
  <si>
    <t>归属于少数股东的综合收益</t>
  </si>
  <si>
    <r>
      <rPr>
        <sz val="9"/>
        <rFont val="宋体"/>
        <charset val="134"/>
      </rPr>
      <t>注</t>
    </r>
    <r>
      <rPr>
        <sz val="9"/>
        <rFont val="Arial Narrow"/>
        <charset val="134"/>
      </rPr>
      <t>1</t>
    </r>
    <r>
      <rPr>
        <sz val="9"/>
        <rFont val="宋体"/>
        <charset val="134"/>
      </rPr>
      <t>：</t>
    </r>
  </si>
  <si>
    <t>根据重庆云阳、重庆江北审计报告，调整所得税费用</t>
  </si>
  <si>
    <t>审计调整</t>
  </si>
  <si>
    <t>云阳</t>
  </si>
  <si>
    <t>扬中</t>
  </si>
  <si>
    <t>应纳税所得额为负数</t>
  </si>
  <si>
    <t>江北</t>
  </si>
  <si>
    <t>广安</t>
  </si>
  <si>
    <r>
      <rPr>
        <sz val="11"/>
        <rFont val="宋体"/>
        <charset val="134"/>
      </rPr>
      <t>注</t>
    </r>
    <r>
      <rPr>
        <sz val="11"/>
        <rFont val="Arial Narrow"/>
        <charset val="134"/>
      </rPr>
      <t>2</t>
    </r>
    <r>
      <rPr>
        <sz val="11"/>
        <rFont val="宋体"/>
        <charset val="134"/>
      </rPr>
      <t>：</t>
    </r>
  </si>
  <si>
    <t>江北调整增加当年营业税金及附加204031元</t>
  </si>
  <si>
    <t>上期合并抵销分录</t>
  </si>
  <si>
    <t>一级科目</t>
  </si>
  <si>
    <t>二级科目</t>
  </si>
  <si>
    <t>本期合并抵消分录</t>
  </si>
  <si>
    <t>合并现金流量表工作底稿</t>
  </si>
  <si>
    <t>本年数</t>
  </si>
  <si>
    <t>上年数</t>
  </si>
  <si>
    <r>
      <rPr>
        <b/>
        <sz val="9"/>
        <rFont val="宋体"/>
        <charset val="134"/>
      </rPr>
      <t>合并抵消</t>
    </r>
  </si>
  <si>
    <r>
      <rPr>
        <b/>
        <sz val="9"/>
        <rFont val="宋体"/>
        <charset val="134"/>
      </rPr>
      <t>合并数</t>
    </r>
  </si>
  <si>
    <t xml:space="preserve">    吸收存款和同业存放款项净增加额</t>
  </si>
  <si>
    <t>CF01</t>
  </si>
  <si>
    <t xml:space="preserve">    向中央银行借款净增加额</t>
  </si>
  <si>
    <t>CF02</t>
  </si>
  <si>
    <t xml:space="preserve">    向其他金融机构拆入资金净增加额</t>
  </si>
  <si>
    <t>CF03</t>
  </si>
  <si>
    <t xml:space="preserve">    卖出回购业务资金净增加额</t>
  </si>
  <si>
    <t>CF04</t>
  </si>
  <si>
    <t xml:space="preserve">    买入返售业务净减少额</t>
  </si>
  <si>
    <t>CF05</t>
  </si>
  <si>
    <t xml:space="preserve">    收取的利息、手续费及佣金的现金</t>
  </si>
  <si>
    <t>CF06</t>
  </si>
  <si>
    <t xml:space="preserve">    其他负债净增加额</t>
  </si>
  <si>
    <t>CF07</t>
  </si>
  <si>
    <t xml:space="preserve">    其他资产净减少额</t>
  </si>
  <si>
    <t>CF08</t>
  </si>
  <si>
    <t xml:space="preserve">    收到的其他与经营活动有关的现金</t>
  </si>
  <si>
    <t>CF09</t>
  </si>
  <si>
    <t xml:space="preserve">    发放贷款及垫款净增加额</t>
  </si>
  <si>
    <t>CF10</t>
  </si>
  <si>
    <t xml:space="preserve">    存放中央银行和同业款项净增加额</t>
  </si>
  <si>
    <t>CF11</t>
  </si>
  <si>
    <t xml:space="preserve">    买入返售业务净增加额</t>
  </si>
  <si>
    <t>CF12</t>
  </si>
  <si>
    <t xml:space="preserve">    向中央银行借款净减少额</t>
  </si>
  <si>
    <t>CF13</t>
  </si>
  <si>
    <t xml:space="preserve">    卖出回购业务资金净减少额</t>
  </si>
  <si>
    <t>CF14</t>
  </si>
  <si>
    <t xml:space="preserve">    支付的利息、手续费及佣金的现金</t>
  </si>
  <si>
    <t>CF15</t>
  </si>
  <si>
    <t xml:space="preserve">    支付给职工以及为职工支付的现金</t>
  </si>
  <si>
    <t>CF16</t>
  </si>
  <si>
    <t xml:space="preserve">    支付的各项税费</t>
  </si>
  <si>
    <t>CF17</t>
  </si>
  <si>
    <t xml:space="preserve">    其他资产变动增加额</t>
  </si>
  <si>
    <t>CF18</t>
  </si>
  <si>
    <t xml:space="preserve">    支付的其他与经营活动有关的现金</t>
  </si>
  <si>
    <t>CF19</t>
  </si>
  <si>
    <t xml:space="preserve">    收回投资收到的现金</t>
  </si>
  <si>
    <t>CF20</t>
  </si>
  <si>
    <t xml:space="preserve">    取得投资收益收到的现金</t>
  </si>
  <si>
    <t>CF21</t>
  </si>
  <si>
    <t xml:space="preserve">    处置固定资产、无形资产和其他长期资产收回的现金净额</t>
  </si>
  <si>
    <t>CF22</t>
  </si>
  <si>
    <t xml:space="preserve">    收到其他与投资活动有关的现金</t>
  </si>
  <si>
    <t>CF23</t>
  </si>
  <si>
    <t xml:space="preserve">    购建固定资产、无形资产和其他长期资产支付的现金</t>
  </si>
  <si>
    <t>CF24</t>
  </si>
  <si>
    <t xml:space="preserve">    投资支付的现金</t>
  </si>
  <si>
    <t>CF25</t>
  </si>
  <si>
    <t xml:space="preserve">    取得子公司及其他营业单位支付的现金净额</t>
  </si>
  <si>
    <t>CF26</t>
  </si>
  <si>
    <t xml:space="preserve">    支付其他与投资活动有关的现金</t>
  </si>
  <si>
    <t>CF27</t>
  </si>
  <si>
    <t xml:space="preserve">    吸收投资收到的现金</t>
  </si>
  <si>
    <t>CF28</t>
  </si>
  <si>
    <t xml:space="preserve">    其中:子公司吸收少数股东投资收到的现金</t>
  </si>
  <si>
    <t>CF29</t>
  </si>
  <si>
    <t xml:space="preserve">    发行债券收到的现金</t>
  </si>
  <si>
    <t>CF30</t>
  </si>
  <si>
    <t xml:space="preserve">    收到其他与筹资活动有关的现金</t>
  </si>
  <si>
    <t>CF31</t>
  </si>
  <si>
    <t xml:space="preserve">    偿还债务支付的现金</t>
  </si>
  <si>
    <t>CF32</t>
  </si>
  <si>
    <t xml:space="preserve">    分配股利、利润或偿付利息支付的现金</t>
  </si>
  <si>
    <t>CF33</t>
  </si>
  <si>
    <t xml:space="preserve">    其中:子公司支付少数股东的股利、利润</t>
  </si>
  <si>
    <t>CF34</t>
  </si>
  <si>
    <t xml:space="preserve">    支付其他与筹资活动有关的现金</t>
  </si>
  <si>
    <t>CF35</t>
  </si>
  <si>
    <t>CF36</t>
  </si>
  <si>
    <t>CF37</t>
  </si>
  <si>
    <t>将净利润调节为经营活动现金流量</t>
  </si>
  <si>
    <t>净利润</t>
  </si>
  <si>
    <t>CF38</t>
  </si>
  <si>
    <t>加：资产减值准备</t>
  </si>
  <si>
    <t>CF39</t>
  </si>
  <si>
    <t xml:space="preserve">  本年处置抵贷资产的净损失</t>
  </si>
  <si>
    <t>CF40</t>
  </si>
  <si>
    <t>固定资产折旧</t>
  </si>
  <si>
    <t>CF41</t>
  </si>
  <si>
    <t>其他资产摊销</t>
  </si>
  <si>
    <t>CF42</t>
  </si>
  <si>
    <t>处置固定资产、无形资产和其他长期资产的损失（收益以“－”号填列）</t>
  </si>
  <si>
    <t>CF43</t>
  </si>
  <si>
    <t>公允价值变动损失（收益以“－”号填列）</t>
  </si>
  <si>
    <t>CF44</t>
  </si>
  <si>
    <t>投资损失（收益以“－”号填列）</t>
  </si>
  <si>
    <t>CF45</t>
  </si>
  <si>
    <t>自营贵金属的损益（收益以“－”号填列）</t>
  </si>
  <si>
    <t>CF46</t>
  </si>
  <si>
    <t>递延所得税资产减少（增加以“－”号填列）</t>
  </si>
  <si>
    <t>CF47</t>
  </si>
  <si>
    <t>递延所得税负债增加（减少以“－”号填列）</t>
  </si>
  <si>
    <t>CF48</t>
  </si>
  <si>
    <t>发放贷款和垫款的减少</t>
  </si>
  <si>
    <t>CF49</t>
  </si>
  <si>
    <t>吸收存款的增加</t>
  </si>
  <si>
    <t>CF50</t>
  </si>
  <si>
    <t>同业及央行往来净负债增加</t>
  </si>
  <si>
    <t>CF51</t>
  </si>
  <si>
    <t>买入返售金融资产的减少</t>
  </si>
  <si>
    <t>CF52</t>
  </si>
  <si>
    <t>卖出回购金融资产的增加</t>
  </si>
  <si>
    <t>CF53</t>
  </si>
  <si>
    <t>经营性应收项目的减少（增加以“－”号填列）</t>
  </si>
  <si>
    <t>CF54</t>
  </si>
  <si>
    <t>经营性应付项目的增加（减少以“－”号填列）</t>
  </si>
  <si>
    <t>CF55</t>
  </si>
  <si>
    <t>汇率变动的影响</t>
  </si>
  <si>
    <t>CF56</t>
  </si>
  <si>
    <t>CF57</t>
  </si>
  <si>
    <t>2.不涉及现金收支的重大投资和筹资活动：</t>
  </si>
  <si>
    <t>债务转为资本</t>
  </si>
  <si>
    <t>一年内到期的可转换公司债券</t>
  </si>
  <si>
    <t>融资租入固定资产</t>
  </si>
  <si>
    <t>3.现金及现金等价物净变动情况：</t>
  </si>
  <si>
    <t>现金的期末余额</t>
  </si>
  <si>
    <t>CF58</t>
  </si>
  <si>
    <t>减：现金的期初余额</t>
  </si>
  <si>
    <t>CF59</t>
  </si>
  <si>
    <t>加：现金等价物的期末余额</t>
  </si>
  <si>
    <t>CF60</t>
  </si>
  <si>
    <t>减：现金等价物的期初余额</t>
  </si>
  <si>
    <t>CF61</t>
  </si>
  <si>
    <t>现金及现金等价物净增加额</t>
  </si>
  <si>
    <t>现金及现金等价物</t>
  </si>
  <si>
    <t>其中：库存现金</t>
  </si>
  <si>
    <t xml:space="preserve">     存放中央银行超额准备金</t>
  </si>
  <si>
    <t xml:space="preserve">     三个月以内的存放同业</t>
  </si>
  <si>
    <t xml:space="preserve">     三个月以内的拆放同业</t>
  </si>
  <si>
    <t>上期合并现金流抵消分录</t>
  </si>
  <si>
    <t>流入增加/流出减少</t>
  </si>
  <si>
    <t>流入减少/流出增加</t>
  </si>
  <si>
    <t>本期合并现金流抵消分录</t>
  </si>
  <si>
    <t>同业及央行往来款项的净增加</t>
  </si>
  <si>
    <t>所得税费用</t>
  </si>
  <si>
    <t>年初未分配利润</t>
  </si>
  <si>
    <t>盈余公积补亏</t>
  </si>
  <si>
    <t>其他调整因素</t>
  </si>
  <si>
    <t>提取法定盈余公积</t>
  </si>
  <si>
    <t>提取一般风险准备</t>
  </si>
  <si>
    <t>提取职工奖励及福利基金</t>
  </si>
  <si>
    <t>提取储备基金</t>
  </si>
  <si>
    <t>提取企业发展基金</t>
  </si>
  <si>
    <t>利润归还投资</t>
  </si>
  <si>
    <t>补充流动资本</t>
  </si>
  <si>
    <t>单项留用的利润</t>
  </si>
  <si>
    <t>应付优先股股利</t>
  </si>
  <si>
    <t>提取任意盈余公积</t>
  </si>
  <si>
    <t>应付普通股股利</t>
  </si>
  <si>
    <t>转作股本的普通股股利</t>
  </si>
  <si>
    <t>吸收存款和同业存放款项净增加额</t>
  </si>
  <si>
    <t>向中央银行借款净增加额</t>
  </si>
  <si>
    <t>向其他金融机构拆入资金净增加额</t>
  </si>
  <si>
    <t>卖出回购业务资金净增加额</t>
  </si>
  <si>
    <t>买入返售业务净减少额</t>
  </si>
  <si>
    <t>收取的利息、手续费及佣金的现金</t>
  </si>
  <si>
    <t>其他负债净增加额</t>
  </si>
  <si>
    <t>其他资产净减少额</t>
  </si>
  <si>
    <t>收到的其他与经营活动有关的现金</t>
  </si>
  <si>
    <t>发放贷款及垫款净增加额</t>
  </si>
  <si>
    <t>存放中央银行和同业款项净增加额</t>
  </si>
  <si>
    <t>买入返售业务净增加额</t>
  </si>
  <si>
    <t>向中央银行借款净减少额</t>
  </si>
  <si>
    <t>卖出回购业务资金净减少额</t>
  </si>
  <si>
    <t>支付的利息、手续费及佣金的现金</t>
  </si>
  <si>
    <t>支付给职工以及为职工支付的现金</t>
  </si>
  <si>
    <t>支付的各项税费</t>
  </si>
  <si>
    <t>其他资产变动增加额</t>
  </si>
  <si>
    <t>支付的其他与经营活动有关的现金</t>
  </si>
  <si>
    <t>收回投资收到的现金</t>
  </si>
  <si>
    <t>取得投资收益收到的现金</t>
  </si>
  <si>
    <t>处置固定资产、无形资产和其他长期资产收回的现金净额</t>
  </si>
  <si>
    <t>收到其他与投资活动有关的现金</t>
  </si>
  <si>
    <t>购建固定资产、无形资产和其他长期资产支付的现金</t>
  </si>
  <si>
    <t>投资支付的现金</t>
  </si>
  <si>
    <t>取得子公司及其他营业单位支付的现金净额</t>
  </si>
  <si>
    <t>支付其他与投资活动有关的现金</t>
  </si>
  <si>
    <t>吸收投资收到的现金</t>
  </si>
  <si>
    <t>其中:子公司吸收少数股东投资收到的现金</t>
  </si>
  <si>
    <t>发行债券收到的现金</t>
  </si>
  <si>
    <t>收到其他与筹资活动有关的现金</t>
  </si>
  <si>
    <t>偿还债务支付的现金</t>
  </si>
  <si>
    <t>分配股利、利润或偿付利息支付的现金</t>
  </si>
  <si>
    <t>其中:子公司支付少数股东的股利、利润</t>
  </si>
  <si>
    <t>支付其他与筹资活动有关的现金</t>
  </si>
  <si>
    <t>本年处置抵贷资产的净损失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</si>
</sst>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176" formatCode="[$-F800]dddd\,\ mmmm\ dd\,\ yyyy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_);[Red]\(0\)"/>
    <numFmt numFmtId="178" formatCode="_ * #,##0.0000_ ;_ * \-#,##0.0000_ ;_ * &quot;-&quot;??_ ;_ @_ "/>
    <numFmt numFmtId="179" formatCode="_ * #,##0_ ;_ * \-#,##0_ ;_ * &quot;-&quot;??_ ;_ @_ "/>
  </numFmts>
  <fonts count="62">
    <font>
      <sz val="11"/>
      <color theme="1"/>
      <name val="宋体"/>
      <charset val="134"/>
      <scheme val="minor"/>
    </font>
    <font>
      <sz val="10"/>
      <color indexed="8"/>
      <name val="Arial Narrow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indexed="8"/>
      <name val="Arial Narrow"/>
      <charset val="134"/>
    </font>
    <font>
      <sz val="14"/>
      <name val="黑体"/>
      <charset val="134"/>
    </font>
    <font>
      <sz val="14"/>
      <name val="Arial Narrow"/>
      <charset val="134"/>
    </font>
    <font>
      <sz val="11"/>
      <name val="Arial Narrow"/>
      <charset val="134"/>
    </font>
    <font>
      <b/>
      <sz val="9"/>
      <color indexed="10"/>
      <name val="宋体"/>
      <charset val="134"/>
    </font>
    <font>
      <b/>
      <sz val="9"/>
      <name val="Arial Narrow"/>
      <charset val="134"/>
    </font>
    <font>
      <sz val="9"/>
      <color indexed="8"/>
      <name val="Arial Narrow"/>
      <charset val="134"/>
    </font>
    <font>
      <b/>
      <sz val="9"/>
      <color indexed="8"/>
      <name val="Arial Narrow"/>
      <charset val="134"/>
    </font>
    <font>
      <b/>
      <sz val="11"/>
      <name val="宋体"/>
      <charset val="134"/>
    </font>
    <font>
      <sz val="9"/>
      <name val="Arial Narrow"/>
      <charset val="134"/>
    </font>
    <font>
      <b/>
      <sz val="9"/>
      <color indexed="10"/>
      <name val="Arial Narrow"/>
      <charset val="134"/>
    </font>
    <font>
      <b/>
      <sz val="11"/>
      <name val="Arial Narrow"/>
      <charset val="134"/>
    </font>
    <font>
      <b/>
      <sz val="10"/>
      <color indexed="10"/>
      <name val="宋体"/>
      <charset val="134"/>
    </font>
    <font>
      <sz val="10"/>
      <color indexed="10"/>
      <name val="宋体"/>
      <charset val="134"/>
    </font>
    <font>
      <b/>
      <sz val="11"/>
      <color indexed="8"/>
      <name val="宋体"/>
      <charset val="134"/>
    </font>
    <font>
      <sz val="10"/>
      <color indexed="10"/>
      <name val="Arial Narrow"/>
      <charset val="134"/>
    </font>
    <font>
      <b/>
      <sz val="10"/>
      <color indexed="8"/>
      <name val="Arial Narrow"/>
      <charset val="134"/>
    </font>
    <font>
      <b/>
      <sz val="10"/>
      <name val="宋体"/>
      <charset val="134"/>
    </font>
    <font>
      <b/>
      <sz val="14"/>
      <name val="Times New Roman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11"/>
      <name val="Times New Roman"/>
      <charset val="134"/>
    </font>
    <font>
      <sz val="9"/>
      <name val="Times New Roman"/>
      <charset val="134"/>
    </font>
    <font>
      <sz val="14"/>
      <name val="Times New Roman"/>
      <charset val="134"/>
    </font>
    <font>
      <b/>
      <sz val="10"/>
      <name val="Arial Narrow"/>
      <charset val="134"/>
    </font>
    <font>
      <sz val="10"/>
      <name val="Arial Narrow"/>
      <charset val="134"/>
    </font>
    <font>
      <sz val="10"/>
      <color indexed="8"/>
      <name val="Times New Roman"/>
      <charset val="134"/>
    </font>
    <font>
      <b/>
      <sz val="9"/>
      <name val="Times New Roman"/>
      <charset val="134"/>
    </font>
    <font>
      <sz val="10.5"/>
      <color rgb="FF434343"/>
      <name val="Arial"/>
      <charset val="134"/>
    </font>
    <font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0"/>
      <color indexed="8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176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50" fillId="16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42" fillId="0" borderId="0">
      <alignment vertical="top"/>
    </xf>
    <xf numFmtId="41" fontId="0" fillId="0" borderId="0" applyFont="0" applyFill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14" borderId="32" applyNumberFormat="0" applyFont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58" fillId="0" borderId="0">
      <alignment vertical="center"/>
    </xf>
    <xf numFmtId="0" fontId="51" fillId="0" borderId="31" applyNumberFormat="0" applyFill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54" fillId="0" borderId="35" applyNumberFormat="0" applyFill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61" fillId="22" borderId="37" applyNumberFormat="0" applyAlignment="0" applyProtection="0">
      <alignment vertical="center"/>
    </xf>
    <xf numFmtId="0" fontId="56" fillId="22" borderId="34" applyNumberFormat="0" applyAlignment="0" applyProtection="0">
      <alignment vertical="center"/>
    </xf>
    <xf numFmtId="0" fontId="44" fillId="12" borderId="30" applyNumberFormat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60" fillId="0" borderId="36" applyNumberFormat="0" applyFill="0" applyAlignment="0" applyProtection="0">
      <alignment vertical="center"/>
    </xf>
    <xf numFmtId="0" fontId="49" fillId="0" borderId="33" applyNumberFormat="0" applyFill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176" fontId="58" fillId="0" borderId="0"/>
    <xf numFmtId="0" fontId="43" fillId="34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176" fontId="7" fillId="0" borderId="0"/>
    <xf numFmtId="176" fontId="58" fillId="0" borderId="0"/>
    <xf numFmtId="43" fontId="58" fillId="0" borderId="0" applyFont="0" applyFill="0" applyBorder="0" applyAlignment="0" applyProtection="0">
      <alignment vertical="center"/>
    </xf>
  </cellStyleXfs>
  <cellXfs count="321">
    <xf numFmtId="176" fontId="0" fillId="0" borderId="0" xfId="0">
      <alignment vertical="center"/>
    </xf>
    <xf numFmtId="176" fontId="1" fillId="0" borderId="0" xfId="0" applyFont="1" applyBorder="1" applyAlignment="1">
      <alignment vertical="center"/>
    </xf>
    <xf numFmtId="176" fontId="1" fillId="0" borderId="0" xfId="0" applyFont="1" applyBorder="1" applyAlignment="1">
      <alignment horizontal="left" vertical="center"/>
    </xf>
    <xf numFmtId="176" fontId="0" fillId="0" borderId="0" xfId="0" applyBorder="1" applyAlignment="1">
      <alignment vertical="center"/>
    </xf>
    <xf numFmtId="176" fontId="2" fillId="0" borderId="0" xfId="0" applyFont="1" applyBorder="1" applyAlignment="1">
      <alignment horizontal="center" vertical="center"/>
    </xf>
    <xf numFmtId="176" fontId="2" fillId="0" borderId="0" xfId="0" applyFont="1" applyBorder="1" applyAlignment="1">
      <alignment horizontal="left" vertical="center"/>
    </xf>
    <xf numFmtId="43" fontId="3" fillId="0" borderId="0" xfId="54" applyFont="1" applyFill="1" applyBorder="1" applyAlignment="1">
      <alignment horizontal="center" vertical="center"/>
    </xf>
    <xf numFmtId="43" fontId="3" fillId="0" borderId="0" xfId="54" applyFont="1" applyFill="1" applyBorder="1" applyAlignment="1">
      <alignment vertical="center"/>
    </xf>
    <xf numFmtId="176" fontId="4" fillId="0" borderId="0" xfId="0" applyFont="1" applyBorder="1" applyAlignment="1">
      <alignment horizontal="left" vertical="center"/>
    </xf>
    <xf numFmtId="176" fontId="2" fillId="0" borderId="0" xfId="52" applyFont="1" applyFill="1" applyBorder="1" applyAlignment="1">
      <alignment horizontal="left"/>
    </xf>
    <xf numFmtId="176" fontId="5" fillId="0" borderId="0" xfId="0" applyFont="1" applyBorder="1" applyAlignment="1">
      <alignment vertical="center"/>
    </xf>
    <xf numFmtId="176" fontId="4" fillId="0" borderId="0" xfId="52" applyFont="1" applyFill="1" applyBorder="1" applyAlignment="1">
      <alignment horizontal="left"/>
    </xf>
    <xf numFmtId="176" fontId="6" fillId="0" borderId="0" xfId="0" applyFont="1" applyBorder="1" applyAlignment="1">
      <alignment vertical="center"/>
    </xf>
    <xf numFmtId="176" fontId="7" fillId="0" borderId="0" xfId="52" applyFont="1" applyFill="1" applyBorder="1" applyAlignment="1">
      <alignment horizontal="left"/>
    </xf>
    <xf numFmtId="176" fontId="0" fillId="0" borderId="0" xfId="0" applyFill="1">
      <alignment vertical="center"/>
    </xf>
    <xf numFmtId="0" fontId="2" fillId="0" borderId="0" xfId="0" applyNumberFormat="1" applyFont="1" applyAlignment="1">
      <alignment horizontal="center" vertical="center"/>
    </xf>
    <xf numFmtId="176" fontId="2" fillId="0" borderId="0" xfId="0" applyFont="1">
      <alignment vertical="center"/>
    </xf>
    <xf numFmtId="0" fontId="4" fillId="0" borderId="0" xfId="0" applyNumberFormat="1" applyFont="1" applyAlignment="1">
      <alignment horizontal="centerContinuous" vertical="center"/>
    </xf>
    <xf numFmtId="176" fontId="2" fillId="0" borderId="0" xfId="0" applyFont="1" applyAlignment="1">
      <alignment horizontal="centerContinuous" vertical="center"/>
    </xf>
    <xf numFmtId="0" fontId="2" fillId="0" borderId="1" xfId="0" applyNumberFormat="1" applyFont="1" applyBorder="1" applyAlignment="1">
      <alignment horizontal="center" vertical="center"/>
    </xf>
    <xf numFmtId="176" fontId="2" fillId="0" borderId="1" xfId="0" applyFont="1" applyBorder="1" applyAlignment="1">
      <alignment horizontal="center" vertical="center"/>
    </xf>
    <xf numFmtId="176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Font="1" applyBorder="1">
      <alignment vertical="center"/>
    </xf>
    <xf numFmtId="176" fontId="1" fillId="0" borderId="0" xfId="0" applyFont="1">
      <alignment vertical="center"/>
    </xf>
    <xf numFmtId="43" fontId="1" fillId="0" borderId="2" xfId="9" applyFont="1" applyBorder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176" fontId="2" fillId="0" borderId="2" xfId="0" applyFont="1" applyFill="1" applyBorder="1">
      <alignment vertical="center"/>
    </xf>
    <xf numFmtId="43" fontId="1" fillId="0" borderId="2" xfId="9" applyFont="1" applyFill="1" applyBorder="1">
      <alignment vertical="center"/>
    </xf>
    <xf numFmtId="176" fontId="2" fillId="0" borderId="0" xfId="0" applyFont="1" applyFill="1">
      <alignment vertical="center"/>
    </xf>
    <xf numFmtId="0" fontId="2" fillId="0" borderId="3" xfId="0" applyNumberFormat="1" applyFont="1" applyBorder="1" applyAlignment="1">
      <alignment horizontal="center" vertical="center"/>
    </xf>
    <xf numFmtId="176" fontId="2" fillId="0" borderId="3" xfId="0" applyFont="1" applyBorder="1">
      <alignment vertical="center"/>
    </xf>
    <xf numFmtId="43" fontId="1" fillId="0" borderId="3" xfId="9" applyFont="1" applyBorder="1">
      <alignment vertical="center"/>
    </xf>
    <xf numFmtId="176" fontId="8" fillId="0" borderId="0" xfId="5" applyFont="1" applyFill="1" applyAlignment="1">
      <alignment vertical="center"/>
    </xf>
    <xf numFmtId="176" fontId="9" fillId="0" borderId="0" xfId="5" applyFont="1" applyFill="1" applyAlignment="1">
      <alignment vertical="center"/>
    </xf>
    <xf numFmtId="176" fontId="5" fillId="0" borderId="0" xfId="0" applyFont="1">
      <alignment vertical="center"/>
    </xf>
    <xf numFmtId="176" fontId="6" fillId="0" borderId="0" xfId="0" applyFont="1">
      <alignment vertical="center"/>
    </xf>
    <xf numFmtId="43" fontId="10" fillId="0" borderId="0" xfId="9" applyFont="1">
      <alignment vertical="center"/>
    </xf>
    <xf numFmtId="176" fontId="11" fillId="0" borderId="0" xfId="5" applyFont="1" applyFill="1" applyBorder="1" applyAlignment="1">
      <alignment vertical="center"/>
    </xf>
    <xf numFmtId="43" fontId="12" fillId="0" borderId="0" xfId="9" applyFont="1" applyFill="1" applyBorder="1" applyAlignment="1">
      <alignment vertical="center"/>
    </xf>
    <xf numFmtId="43" fontId="8" fillId="0" borderId="0" xfId="54" applyFont="1" applyFill="1" applyAlignment="1">
      <alignment vertical="center"/>
    </xf>
    <xf numFmtId="43" fontId="13" fillId="0" borderId="0" xfId="9" applyFont="1" applyFill="1" applyBorder="1" applyAlignment="1">
      <alignment horizontal="center" vertical="center"/>
    </xf>
    <xf numFmtId="43" fontId="3" fillId="0" borderId="1" xfId="54" applyFont="1" applyFill="1" applyBorder="1" applyAlignment="1">
      <alignment horizontal="center" vertical="center"/>
    </xf>
    <xf numFmtId="43" fontId="14" fillId="0" borderId="1" xfId="9" applyFont="1" applyFill="1" applyBorder="1" applyAlignment="1">
      <alignment horizontal="centerContinuous" vertical="center"/>
    </xf>
    <xf numFmtId="43" fontId="15" fillId="0" borderId="1" xfId="9" applyFont="1" applyFill="1" applyBorder="1" applyAlignment="1">
      <alignment horizontal="centerContinuous" vertical="center"/>
    </xf>
    <xf numFmtId="31" fontId="15" fillId="0" borderId="1" xfId="9" applyNumberFormat="1" applyFont="1" applyFill="1" applyBorder="1" applyAlignment="1">
      <alignment horizontal="center" vertical="center"/>
    </xf>
    <xf numFmtId="43" fontId="15" fillId="0" borderId="1" xfId="9" applyFont="1" applyFill="1" applyBorder="1" applyAlignment="1">
      <alignment horizontal="center" vertical="center"/>
    </xf>
    <xf numFmtId="176" fontId="6" fillId="0" borderId="1" xfId="0" applyFont="1" applyBorder="1" applyAlignment="1">
      <alignment vertical="center" wrapText="1"/>
    </xf>
    <xf numFmtId="176" fontId="5" fillId="0" borderId="1" xfId="0" applyFont="1" applyBorder="1">
      <alignment vertical="center"/>
    </xf>
    <xf numFmtId="43" fontId="16" fillId="0" borderId="1" xfId="9" applyFont="1" applyBorder="1">
      <alignment vertical="center"/>
    </xf>
    <xf numFmtId="176" fontId="5" fillId="0" borderId="1" xfId="0" applyFont="1" applyBorder="1" applyAlignment="1">
      <alignment vertical="center" wrapText="1"/>
    </xf>
    <xf numFmtId="43" fontId="16" fillId="2" borderId="1" xfId="9" applyFont="1" applyFill="1" applyBorder="1">
      <alignment vertical="center"/>
    </xf>
    <xf numFmtId="176" fontId="6" fillId="3" borderId="1" xfId="0" applyFont="1" applyFill="1" applyBorder="1" applyAlignment="1">
      <alignment vertical="center" wrapText="1"/>
    </xf>
    <xf numFmtId="176" fontId="6" fillId="3" borderId="1" xfId="0" applyFont="1" applyFill="1" applyBorder="1">
      <alignment vertical="center"/>
    </xf>
    <xf numFmtId="43" fontId="17" fillId="3" borderId="1" xfId="9" applyFont="1" applyFill="1" applyBorder="1">
      <alignment vertical="center"/>
    </xf>
    <xf numFmtId="43" fontId="17" fillId="2" borderId="1" xfId="9" applyFont="1" applyFill="1" applyBorder="1">
      <alignment vertical="center"/>
    </xf>
    <xf numFmtId="176" fontId="6" fillId="4" borderId="1" xfId="0" applyFont="1" applyFill="1" applyBorder="1" applyAlignment="1">
      <alignment vertical="center" wrapText="1"/>
    </xf>
    <xf numFmtId="176" fontId="5" fillId="4" borderId="1" xfId="0" applyFont="1" applyFill="1" applyBorder="1">
      <alignment vertical="center"/>
    </xf>
    <xf numFmtId="43" fontId="16" fillId="4" borderId="1" xfId="9" applyFont="1" applyFill="1" applyBorder="1">
      <alignment vertical="center"/>
    </xf>
    <xf numFmtId="43" fontId="12" fillId="0" borderId="0" xfId="9" applyFont="1" applyFill="1" applyBorder="1" applyAlignment="1">
      <alignment horizontal="left" vertical="center"/>
    </xf>
    <xf numFmtId="176" fontId="11" fillId="0" borderId="0" xfId="5" applyFont="1" applyFill="1" applyBorder="1" applyAlignment="1">
      <alignment horizontal="left" vertical="center"/>
    </xf>
    <xf numFmtId="43" fontId="13" fillId="0" borderId="0" xfId="9" applyFont="1" applyFill="1" applyAlignment="1">
      <alignment horizontal="right" vertical="center"/>
    </xf>
    <xf numFmtId="43" fontId="8" fillId="0" borderId="0" xfId="5" applyNumberFormat="1" applyFont="1" applyFill="1" applyAlignment="1">
      <alignment vertical="center"/>
    </xf>
    <xf numFmtId="43" fontId="15" fillId="0" borderId="1" xfId="9" applyFont="1" applyFill="1" applyBorder="1" applyAlignment="1">
      <alignment vertical="center"/>
    </xf>
    <xf numFmtId="43" fontId="9" fillId="0" borderId="0" xfId="5" applyNumberFormat="1" applyFont="1" applyFill="1" applyBorder="1" applyAlignment="1">
      <alignment vertical="center"/>
    </xf>
    <xf numFmtId="43" fontId="16" fillId="0" borderId="0" xfId="9" applyFont="1">
      <alignment vertical="center"/>
    </xf>
    <xf numFmtId="43" fontId="9" fillId="0" borderId="0" xfId="5" applyNumberFormat="1" applyFont="1" applyFill="1" applyAlignment="1">
      <alignment vertical="center"/>
    </xf>
    <xf numFmtId="176" fontId="5" fillId="4" borderId="1" xfId="0" applyFont="1" applyFill="1" applyBorder="1" applyAlignment="1">
      <alignment vertical="center" wrapText="1"/>
    </xf>
    <xf numFmtId="43" fontId="16" fillId="3" borderId="1" xfId="9" applyFont="1" applyFill="1" applyBorder="1">
      <alignment vertical="center"/>
    </xf>
    <xf numFmtId="176" fontId="5" fillId="0" borderId="1" xfId="0" applyFont="1" applyBorder="1" applyAlignment="1">
      <alignment horizontal="justify" vertical="center"/>
    </xf>
    <xf numFmtId="43" fontId="2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3" fontId="2" fillId="0" borderId="0" xfId="9" applyFont="1">
      <alignment vertical="center"/>
    </xf>
    <xf numFmtId="176" fontId="3" fillId="0" borderId="0" xfId="5" applyFont="1" applyFill="1" applyAlignment="1">
      <alignment vertical="center"/>
    </xf>
    <xf numFmtId="176" fontId="18" fillId="0" borderId="0" xfId="5" applyFont="1" applyFill="1" applyAlignment="1">
      <alignment vertical="center"/>
    </xf>
    <xf numFmtId="43" fontId="13" fillId="0" borderId="0" xfId="54" applyFont="1" applyFill="1" applyAlignment="1">
      <alignment horizontal="center" vertical="center"/>
    </xf>
    <xf numFmtId="43" fontId="13" fillId="0" borderId="0" xfId="54" applyFont="1" applyFill="1" applyAlignment="1">
      <alignment vertical="center"/>
    </xf>
    <xf numFmtId="43" fontId="13" fillId="0" borderId="0" xfId="54" applyFont="1" applyFill="1" applyBorder="1" applyAlignment="1">
      <alignment horizontal="center" vertical="center"/>
    </xf>
    <xf numFmtId="43" fontId="3" fillId="0" borderId="4" xfId="54" applyFont="1" applyFill="1" applyBorder="1" applyAlignment="1">
      <alignment horizontal="center" vertical="center"/>
    </xf>
    <xf numFmtId="31" fontId="14" fillId="0" borderId="5" xfId="54" applyNumberFormat="1" applyFont="1" applyFill="1" applyBorder="1" applyAlignment="1">
      <alignment horizontal="centerContinuous" vertical="center"/>
    </xf>
    <xf numFmtId="31" fontId="15" fillId="0" borderId="6" xfId="54" applyNumberFormat="1" applyFont="1" applyFill="1" applyBorder="1" applyAlignment="1">
      <alignment horizontal="centerContinuous" vertical="center"/>
    </xf>
    <xf numFmtId="43" fontId="3" fillId="0" borderId="3" xfId="54" applyFont="1" applyFill="1" applyBorder="1" applyAlignment="1">
      <alignment horizontal="center" vertical="center"/>
    </xf>
    <xf numFmtId="31" fontId="3" fillId="0" borderId="1" xfId="54" applyNumberFormat="1" applyFont="1" applyFill="1" applyBorder="1" applyAlignment="1">
      <alignment horizontal="center" vertical="center"/>
    </xf>
    <xf numFmtId="176" fontId="3" fillId="2" borderId="1" xfId="53" applyFont="1" applyFill="1" applyBorder="1" applyAlignment="1">
      <alignment horizontal="left" vertical="center"/>
    </xf>
    <xf numFmtId="43" fontId="15" fillId="2" borderId="1" xfId="54" applyFont="1" applyFill="1" applyBorder="1" applyAlignment="1">
      <alignment horizontal="center" vertical="center"/>
    </xf>
    <xf numFmtId="176" fontId="9" fillId="2" borderId="1" xfId="53" applyFont="1" applyFill="1" applyBorder="1" applyAlignment="1">
      <alignment horizontal="left" vertical="center"/>
    </xf>
    <xf numFmtId="43" fontId="19" fillId="2" borderId="1" xfId="54" applyFont="1" applyFill="1" applyBorder="1" applyAlignment="1">
      <alignment horizontal="center" vertical="center"/>
    </xf>
    <xf numFmtId="176" fontId="9" fillId="0" borderId="1" xfId="53" applyFont="1" applyBorder="1" applyAlignment="1">
      <alignment horizontal="left" vertical="center"/>
    </xf>
    <xf numFmtId="43" fontId="19" fillId="0" borderId="1" xfId="54" applyFont="1" applyFill="1" applyBorder="1" applyAlignment="1">
      <alignment horizontal="center" vertical="center"/>
    </xf>
    <xf numFmtId="176" fontId="9" fillId="0" borderId="1" xfId="53" applyFont="1" applyBorder="1" applyAlignment="1">
      <alignment horizontal="left" vertical="center" wrapText="1"/>
    </xf>
    <xf numFmtId="43" fontId="15" fillId="0" borderId="1" xfId="54" applyFont="1" applyFill="1" applyBorder="1" applyAlignment="1">
      <alignment vertical="center"/>
    </xf>
    <xf numFmtId="176" fontId="3" fillId="2" borderId="1" xfId="53" applyFont="1" applyFill="1" applyBorder="1" applyAlignment="1">
      <alignment horizontal="left" vertical="center" wrapText="1"/>
    </xf>
    <xf numFmtId="43" fontId="19" fillId="2" borderId="1" xfId="54" applyFont="1" applyFill="1" applyBorder="1" applyAlignment="1">
      <alignment vertical="center"/>
    </xf>
    <xf numFmtId="176" fontId="9" fillId="0" borderId="1" xfId="5" applyFont="1" applyFill="1" applyBorder="1" applyAlignment="1">
      <alignment vertical="center"/>
    </xf>
    <xf numFmtId="176" fontId="3" fillId="2" borderId="1" xfId="5" applyFont="1" applyFill="1" applyBorder="1" applyAlignment="1">
      <alignment vertical="center"/>
    </xf>
    <xf numFmtId="176" fontId="3" fillId="0" borderId="1" xfId="5" applyFont="1" applyFill="1" applyBorder="1" applyAlignment="1">
      <alignment vertical="center"/>
    </xf>
    <xf numFmtId="43" fontId="15" fillId="0" borderId="1" xfId="54" applyFont="1" applyFill="1" applyBorder="1" applyAlignment="1">
      <alignment horizontal="center" vertical="center"/>
    </xf>
    <xf numFmtId="176" fontId="3" fillId="0" borderId="1" xfId="53" applyFont="1" applyFill="1" applyBorder="1" applyAlignment="1">
      <alignment horizontal="left" vertical="center"/>
    </xf>
    <xf numFmtId="176" fontId="9" fillId="0" borderId="1" xfId="53" applyFont="1" applyFill="1" applyBorder="1" applyAlignment="1">
      <alignment horizontal="left" vertical="center"/>
    </xf>
    <xf numFmtId="43" fontId="15" fillId="2" borderId="1" xfId="54" applyFont="1" applyFill="1" applyBorder="1" applyAlignment="1">
      <alignment vertical="center"/>
    </xf>
    <xf numFmtId="43" fontId="19" fillId="0" borderId="0" xfId="54" applyFont="1" applyFill="1" applyAlignment="1">
      <alignment horizontal="left" vertical="center"/>
    </xf>
    <xf numFmtId="43" fontId="9" fillId="0" borderId="0" xfId="54" applyFont="1" applyFill="1" applyAlignment="1">
      <alignment horizontal="left" vertical="center"/>
    </xf>
    <xf numFmtId="43" fontId="13" fillId="0" borderId="0" xfId="54" applyFont="1" applyFill="1" applyAlignment="1">
      <alignment horizontal="right" vertical="center"/>
    </xf>
    <xf numFmtId="31" fontId="15" fillId="0" borderId="7" xfId="54" applyNumberFormat="1" applyFont="1" applyFill="1" applyBorder="1" applyAlignment="1">
      <alignment horizontal="centerContinuous" vertical="center"/>
    </xf>
    <xf numFmtId="43" fontId="19" fillId="2" borderId="7" xfId="54" applyFont="1" applyFill="1" applyBorder="1" applyAlignment="1">
      <alignment horizontal="center" vertical="center"/>
    </xf>
    <xf numFmtId="43" fontId="3" fillId="0" borderId="0" xfId="5" applyNumberFormat="1" applyFont="1" applyFill="1" applyAlignment="1">
      <alignment vertical="center"/>
    </xf>
    <xf numFmtId="43" fontId="18" fillId="0" borderId="0" xfId="5" applyNumberFormat="1" applyFont="1" applyFill="1" applyAlignment="1">
      <alignment vertical="center"/>
    </xf>
    <xf numFmtId="43" fontId="19" fillId="0" borderId="0" xfId="54" applyFont="1" applyFill="1" applyAlignment="1">
      <alignment horizontal="center" vertical="center"/>
    </xf>
    <xf numFmtId="43" fontId="19" fillId="0" borderId="0" xfId="54" applyFont="1" applyFill="1" applyAlignment="1">
      <alignment vertical="center"/>
    </xf>
    <xf numFmtId="43" fontId="19" fillId="0" borderId="0" xfId="54" applyFont="1" applyFill="1" applyBorder="1" applyAlignment="1">
      <alignment horizontal="center" vertical="center"/>
    </xf>
    <xf numFmtId="43" fontId="3" fillId="0" borderId="8" xfId="54" applyFont="1" applyFill="1" applyBorder="1" applyAlignment="1">
      <alignment horizontal="center" vertical="center"/>
    </xf>
    <xf numFmtId="31" fontId="20" fillId="0" borderId="5" xfId="54" applyNumberFormat="1" applyFont="1" applyFill="1" applyBorder="1" applyAlignment="1">
      <alignment horizontal="centerContinuous" vertical="center"/>
    </xf>
    <xf numFmtId="43" fontId="3" fillId="0" borderId="3" xfId="54" applyFont="1" applyFill="1" applyBorder="1" applyAlignment="1">
      <alignment horizontal="left" vertical="center"/>
    </xf>
    <xf numFmtId="43" fontId="3" fillId="0" borderId="9" xfId="54" applyFont="1" applyFill="1" applyBorder="1" applyAlignment="1">
      <alignment horizontal="left" vertical="center"/>
    </xf>
    <xf numFmtId="31" fontId="15" fillId="0" borderId="7" xfId="54" applyNumberFormat="1" applyFont="1" applyFill="1" applyBorder="1" applyAlignment="1">
      <alignment horizontal="center" vertical="center"/>
    </xf>
    <xf numFmtId="176" fontId="9" fillId="0" borderId="7" xfId="53" applyFont="1" applyBorder="1" applyAlignment="1">
      <alignment horizontal="left" vertical="center"/>
    </xf>
    <xf numFmtId="43" fontId="19" fillId="0" borderId="7" xfId="54" applyFont="1" applyFill="1" applyBorder="1" applyAlignment="1">
      <alignment horizontal="center" vertical="center"/>
    </xf>
    <xf numFmtId="176" fontId="3" fillId="2" borderId="1" xfId="53" applyFont="1" applyFill="1" applyBorder="1" applyAlignment="1">
      <alignment horizontal="center" vertical="center"/>
    </xf>
    <xf numFmtId="176" fontId="3" fillId="0" borderId="7" xfId="53" applyFont="1" applyFill="1" applyBorder="1" applyAlignment="1">
      <alignment horizontal="left" vertical="center"/>
    </xf>
    <xf numFmtId="43" fontId="3" fillId="2" borderId="1" xfId="54" applyFont="1" applyFill="1" applyBorder="1" applyAlignment="1">
      <alignment horizontal="center" vertical="center"/>
    </xf>
    <xf numFmtId="43" fontId="8" fillId="0" borderId="0" xfId="54" applyFont="1" applyFill="1" applyBorder="1" applyAlignment="1">
      <alignment horizontal="left" vertical="center"/>
    </xf>
    <xf numFmtId="43" fontId="19" fillId="0" borderId="0" xfId="54" applyFont="1" applyFill="1" applyAlignment="1">
      <alignment horizontal="right" vertical="center"/>
    </xf>
    <xf numFmtId="31" fontId="15" fillId="0" borderId="1" xfId="54" applyNumberFormat="1" applyFont="1" applyFill="1" applyBorder="1" applyAlignment="1">
      <alignment horizontal="center" vertical="center"/>
    </xf>
    <xf numFmtId="43" fontId="19" fillId="0" borderId="1" xfId="54" applyFont="1" applyFill="1" applyBorder="1" applyAlignment="1">
      <alignment vertical="center"/>
    </xf>
    <xf numFmtId="4" fontId="19" fillId="0" borderId="7" xfId="54" applyNumberFormat="1" applyFont="1" applyFill="1" applyBorder="1" applyAlignment="1">
      <alignment horizontal="center" vertical="center"/>
    </xf>
    <xf numFmtId="4" fontId="13" fillId="0" borderId="0" xfId="54" applyNumberFormat="1" applyFont="1" applyFill="1" applyAlignment="1">
      <alignment horizontal="center" vertical="center"/>
    </xf>
    <xf numFmtId="43" fontId="8" fillId="0" borderId="0" xfId="54" applyFont="1" applyFill="1" applyAlignment="1">
      <alignment horizontal="left" vertical="center"/>
    </xf>
    <xf numFmtId="176" fontId="8" fillId="0" borderId="0" xfId="5" applyFont="1" applyFill="1" applyAlignment="1">
      <alignment horizontal="center" vertical="center"/>
    </xf>
    <xf numFmtId="43" fontId="8" fillId="0" borderId="0" xfId="54" applyFont="1" applyFill="1" applyAlignment="1">
      <alignment horizontal="center" vertical="center"/>
    </xf>
    <xf numFmtId="43" fontId="3" fillId="0" borderId="9" xfId="54" applyFont="1" applyFill="1" applyBorder="1" applyAlignment="1">
      <alignment horizontal="center" vertical="center"/>
    </xf>
    <xf numFmtId="176" fontId="9" fillId="0" borderId="7" xfId="53" applyFont="1" applyBorder="1" applyAlignment="1">
      <alignment horizontal="center" vertical="center"/>
    </xf>
    <xf numFmtId="43" fontId="18" fillId="0" borderId="0" xfId="54" applyFont="1" applyFill="1" applyBorder="1" applyAlignment="1">
      <alignment horizontal="center" vertical="center"/>
    </xf>
    <xf numFmtId="43" fontId="21" fillId="0" borderId="0" xfId="54" applyFont="1" applyFill="1" applyBorder="1" applyAlignment="1">
      <alignment vertical="center"/>
    </xf>
    <xf numFmtId="31" fontId="15" fillId="0" borderId="0" xfId="54" applyNumberFormat="1" applyFont="1" applyFill="1" applyBorder="1" applyAlignment="1">
      <alignment horizontal="center" vertical="center"/>
    </xf>
    <xf numFmtId="43" fontId="19" fillId="0" borderId="0" xfId="54" applyFont="1" applyFill="1" applyBorder="1" applyAlignment="1">
      <alignment vertical="center"/>
    </xf>
    <xf numFmtId="43" fontId="15" fillId="0" borderId="0" xfId="54" applyFont="1" applyFill="1" applyBorder="1" applyAlignment="1">
      <alignment vertical="center"/>
    </xf>
    <xf numFmtId="177" fontId="2" fillId="0" borderId="0" xfId="0" applyNumberFormat="1" applyFont="1" applyFill="1" applyAlignment="1">
      <alignment horizontal="center" vertical="center"/>
    </xf>
    <xf numFmtId="177" fontId="22" fillId="0" borderId="0" xfId="0" applyNumberFormat="1" applyFont="1" applyFill="1" applyAlignment="1">
      <alignment horizontal="centerContinuous" vertical="center"/>
    </xf>
    <xf numFmtId="176" fontId="2" fillId="0" borderId="0" xfId="0" applyFont="1" applyFill="1" applyAlignment="1">
      <alignment horizontal="centerContinuous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Font="1" applyFill="1" applyBorder="1" applyAlignment="1">
      <alignment horizontal="center" vertical="center"/>
    </xf>
    <xf numFmtId="176" fontId="2" fillId="0" borderId="1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176" fontId="1" fillId="0" borderId="0" xfId="0" applyFont="1" applyFill="1">
      <alignment vertical="center"/>
    </xf>
    <xf numFmtId="43" fontId="2" fillId="0" borderId="0" xfId="9" applyFont="1" applyFill="1">
      <alignment vertical="center"/>
    </xf>
    <xf numFmtId="176" fontId="2" fillId="0" borderId="2" xfId="0" applyFont="1" applyFill="1" applyBorder="1" applyAlignment="1">
      <alignment vertical="center" wrapText="1"/>
    </xf>
    <xf numFmtId="177" fontId="7" fillId="0" borderId="2" xfId="0" applyNumberFormat="1" applyFont="1" applyFill="1" applyBorder="1" applyAlignment="1">
      <alignment horizontal="center" vertical="center"/>
    </xf>
    <xf numFmtId="176" fontId="7" fillId="0" borderId="2" xfId="0" applyFont="1" applyFill="1" applyBorder="1">
      <alignment vertical="center"/>
    </xf>
    <xf numFmtId="177" fontId="23" fillId="0" borderId="2" xfId="0" applyNumberFormat="1" applyFont="1" applyFill="1" applyBorder="1" applyAlignment="1">
      <alignment horizontal="center" vertical="center"/>
    </xf>
    <xf numFmtId="176" fontId="23" fillId="0" borderId="2" xfId="0" applyFont="1" applyFill="1" applyBorder="1">
      <alignment vertical="center"/>
    </xf>
    <xf numFmtId="43" fontId="2" fillId="0" borderId="0" xfId="0" applyNumberFormat="1" applyFont="1" applyFill="1">
      <alignment vertical="center"/>
    </xf>
    <xf numFmtId="176" fontId="7" fillId="0" borderId="0" xfId="0" applyFont="1" applyFill="1" applyProtection="1">
      <alignment vertical="center"/>
      <protection locked="0"/>
    </xf>
    <xf numFmtId="176" fontId="7" fillId="0" borderId="2" xfId="0" applyFont="1" applyFill="1" applyBorder="1" applyProtection="1">
      <alignment vertical="center"/>
      <protection locked="0"/>
    </xf>
    <xf numFmtId="43" fontId="1" fillId="0" borderId="0" xfId="9" applyFont="1" applyFill="1" applyBorder="1">
      <alignment vertical="center"/>
    </xf>
    <xf numFmtId="177" fontId="2" fillId="0" borderId="3" xfId="0" applyNumberFormat="1" applyFont="1" applyFill="1" applyBorder="1" applyAlignment="1">
      <alignment horizontal="center" vertical="center"/>
    </xf>
    <xf numFmtId="176" fontId="2" fillId="0" borderId="3" xfId="0" applyFont="1" applyFill="1" applyBorder="1">
      <alignment vertical="center"/>
    </xf>
    <xf numFmtId="43" fontId="1" fillId="0" borderId="3" xfId="9" applyFont="1" applyFill="1" applyBorder="1">
      <alignment vertical="center"/>
    </xf>
    <xf numFmtId="176" fontId="2" fillId="0" borderId="0" xfId="0" applyFont="1" applyAlignment="1">
      <alignment horizontal="center" vertical="center"/>
    </xf>
    <xf numFmtId="176" fontId="4" fillId="0" borderId="0" xfId="0" applyFont="1" applyAlignment="1">
      <alignment horizontal="centerContinuous" vertical="center"/>
    </xf>
    <xf numFmtId="177" fontId="2" fillId="0" borderId="2" xfId="0" applyNumberFormat="1" applyFont="1" applyBorder="1" applyAlignment="1">
      <alignment horizontal="center" vertical="center"/>
    </xf>
    <xf numFmtId="176" fontId="2" fillId="0" borderId="2" xfId="0" applyFont="1" applyBorder="1" applyAlignment="1">
      <alignment horizontal="center" vertical="center"/>
    </xf>
    <xf numFmtId="176" fontId="2" fillId="0" borderId="3" xfId="0" applyFont="1" applyBorder="1" applyAlignment="1">
      <alignment horizontal="center" vertical="center"/>
    </xf>
    <xf numFmtId="176" fontId="24" fillId="0" borderId="0" xfId="0" applyFont="1">
      <alignment vertical="center"/>
    </xf>
    <xf numFmtId="43" fontId="1" fillId="0" borderId="0" xfId="9" applyFont="1">
      <alignment vertical="center"/>
    </xf>
    <xf numFmtId="31" fontId="23" fillId="0" borderId="0" xfId="0" applyNumberFormat="1" applyFont="1" applyAlignment="1">
      <alignment horizontal="center" vertical="center"/>
    </xf>
    <xf numFmtId="176" fontId="25" fillId="0" borderId="0" xfId="0" applyFont="1" applyAlignment="1">
      <alignment horizontal="center" vertical="center"/>
    </xf>
    <xf numFmtId="43" fontId="2" fillId="0" borderId="0" xfId="9" applyFont="1" applyAlignment="1">
      <alignment horizontal="center" vertical="center"/>
    </xf>
    <xf numFmtId="176" fontId="4" fillId="2" borderId="0" xfId="52" applyFont="1" applyFill="1" applyBorder="1" applyAlignment="1">
      <alignment horizontal="left"/>
    </xf>
    <xf numFmtId="176" fontId="1" fillId="2" borderId="0" xfId="0" applyFont="1" applyFill="1">
      <alignment vertical="center"/>
    </xf>
    <xf numFmtId="43" fontId="1" fillId="2" borderId="0" xfId="9" applyFont="1" applyFill="1">
      <alignment vertical="center"/>
    </xf>
    <xf numFmtId="176" fontId="2" fillId="2" borderId="0" xfId="52" applyFont="1" applyFill="1" applyBorder="1" applyAlignment="1">
      <alignment horizontal="left"/>
    </xf>
    <xf numFmtId="43" fontId="1" fillId="0" borderId="0" xfId="0" applyNumberFormat="1" applyFont="1">
      <alignment vertical="center"/>
    </xf>
    <xf numFmtId="43" fontId="1" fillId="0" borderId="0" xfId="9" applyFont="1" applyFill="1">
      <alignment vertical="center"/>
    </xf>
    <xf numFmtId="43" fontId="1" fillId="2" borderId="0" xfId="0" applyNumberFormat="1" applyFont="1" applyFill="1">
      <alignment vertical="center"/>
    </xf>
    <xf numFmtId="43" fontId="1" fillId="0" borderId="0" xfId="0" applyNumberFormat="1" applyFont="1" applyFill="1">
      <alignment vertical="center"/>
    </xf>
    <xf numFmtId="176" fontId="26" fillId="0" borderId="0" xfId="0" applyFont="1">
      <alignment vertical="center"/>
    </xf>
    <xf numFmtId="176" fontId="27" fillId="0" borderId="0" xfId="0" applyFont="1" applyAlignment="1"/>
    <xf numFmtId="176" fontId="7" fillId="0" borderId="0" xfId="0" applyFont="1" applyAlignment="1"/>
    <xf numFmtId="176" fontId="28" fillId="0" borderId="0" xfId="0" applyFont="1" applyFill="1" applyAlignment="1">
      <alignment horizontal="center" vertical="center"/>
    </xf>
    <xf numFmtId="176" fontId="29" fillId="0" borderId="0" xfId="0" applyFont="1" applyFill="1" applyAlignment="1"/>
    <xf numFmtId="43" fontId="29" fillId="0" borderId="0" xfId="0" applyNumberFormat="1" applyFont="1" applyFill="1" applyAlignment="1"/>
    <xf numFmtId="31" fontId="29" fillId="0" borderId="0" xfId="0" applyNumberFormat="1" applyFont="1" applyFill="1" applyAlignment="1">
      <alignment horizontal="left"/>
    </xf>
    <xf numFmtId="176" fontId="30" fillId="0" borderId="10" xfId="0" applyFont="1" applyFill="1" applyBorder="1" applyAlignment="1">
      <alignment horizontal="center" vertical="center"/>
    </xf>
    <xf numFmtId="0" fontId="30" fillId="0" borderId="11" xfId="0" applyNumberFormat="1" applyFont="1" applyFill="1" applyBorder="1" applyAlignment="1">
      <alignment horizontal="center" vertical="center"/>
    </xf>
    <xf numFmtId="0" fontId="30" fillId="0" borderId="12" xfId="0" applyNumberFormat="1" applyFont="1" applyFill="1" applyBorder="1" applyAlignment="1">
      <alignment horizontal="center" vertical="center"/>
    </xf>
    <xf numFmtId="176" fontId="30" fillId="0" borderId="13" xfId="0" applyFont="1" applyFill="1" applyBorder="1" applyAlignment="1">
      <alignment horizontal="center" vertical="center"/>
    </xf>
    <xf numFmtId="43" fontId="30" fillId="0" borderId="1" xfId="9" applyFont="1" applyFill="1" applyBorder="1" applyAlignment="1">
      <alignment horizontal="center" vertical="center" wrapText="1"/>
    </xf>
    <xf numFmtId="43" fontId="30" fillId="0" borderId="14" xfId="9" applyFont="1" applyFill="1" applyBorder="1" applyAlignment="1">
      <alignment horizontal="left" vertical="center"/>
    </xf>
    <xf numFmtId="43" fontId="29" fillId="0" borderId="14" xfId="9" applyFont="1" applyFill="1" applyBorder="1" applyAlignment="1">
      <alignment horizontal="left" vertical="center"/>
    </xf>
    <xf numFmtId="43" fontId="19" fillId="0" borderId="1" xfId="9" applyFont="1" applyFill="1" applyBorder="1" applyAlignment="1">
      <alignment vertical="center"/>
    </xf>
    <xf numFmtId="43" fontId="30" fillId="0" borderId="14" xfId="9" applyFont="1" applyFill="1" applyBorder="1" applyAlignment="1">
      <alignment horizontal="left" vertical="center" wrapText="1"/>
    </xf>
    <xf numFmtId="176" fontId="29" fillId="0" borderId="14" xfId="0" applyFont="1" applyFill="1" applyBorder="1" applyAlignment="1"/>
    <xf numFmtId="43" fontId="30" fillId="0" borderId="15" xfId="9" applyFont="1" applyFill="1" applyBorder="1" applyAlignment="1">
      <alignment horizontal="left" vertical="center"/>
    </xf>
    <xf numFmtId="43" fontId="15" fillId="0" borderId="16" xfId="9" applyFont="1" applyFill="1" applyBorder="1" applyAlignment="1">
      <alignment vertical="center"/>
    </xf>
    <xf numFmtId="176" fontId="27" fillId="0" borderId="0" xfId="0" applyFont="1" applyFill="1" applyBorder="1" applyAlignment="1"/>
    <xf numFmtId="43" fontId="15" fillId="0" borderId="0" xfId="9" applyFont="1" applyFill="1" applyBorder="1" applyAlignment="1">
      <alignment vertical="center"/>
    </xf>
    <xf numFmtId="176" fontId="30" fillId="0" borderId="0" xfId="0" applyFont="1" applyFill="1" applyBorder="1" applyAlignment="1">
      <alignment horizontal="left"/>
    </xf>
    <xf numFmtId="176" fontId="7" fillId="0" borderId="0" xfId="0" applyFont="1" applyFill="1" applyAlignment="1"/>
    <xf numFmtId="43" fontId="7" fillId="0" borderId="0" xfId="0" applyNumberFormat="1" applyFont="1" applyFill="1" applyAlignment="1"/>
    <xf numFmtId="176" fontId="30" fillId="0" borderId="0" xfId="0" applyFont="1" applyAlignment="1">
      <alignment horizontal="left"/>
    </xf>
    <xf numFmtId="43" fontId="7" fillId="0" borderId="0" xfId="9" applyFont="1" applyAlignment="1"/>
    <xf numFmtId="176" fontId="29" fillId="0" borderId="0" xfId="0" applyFont="1" applyFill="1" applyAlignment="1">
      <alignment horizontal="right"/>
    </xf>
    <xf numFmtId="0" fontId="30" fillId="0" borderId="17" xfId="0" applyNumberFormat="1" applyFont="1" applyFill="1" applyBorder="1" applyAlignment="1">
      <alignment horizontal="center" vertical="center"/>
    </xf>
    <xf numFmtId="43" fontId="30" fillId="0" borderId="18" xfId="9" applyFont="1" applyFill="1" applyBorder="1" applyAlignment="1">
      <alignment horizontal="center" vertical="center" wrapText="1"/>
    </xf>
    <xf numFmtId="43" fontId="15" fillId="0" borderId="18" xfId="9" applyFont="1" applyFill="1" applyBorder="1" applyAlignment="1">
      <alignment vertical="center"/>
    </xf>
    <xf numFmtId="43" fontId="15" fillId="0" borderId="19" xfId="9" applyFont="1" applyFill="1" applyBorder="1" applyAlignment="1">
      <alignment vertical="center"/>
    </xf>
    <xf numFmtId="43" fontId="27" fillId="0" borderId="0" xfId="9" applyFont="1" applyAlignment="1"/>
    <xf numFmtId="176" fontId="31" fillId="0" borderId="0" xfId="46" applyFont="1" applyFill="1" applyAlignment="1">
      <alignment vertical="center"/>
    </xf>
    <xf numFmtId="176" fontId="32" fillId="0" borderId="0" xfId="46" applyFont="1" applyFill="1" applyAlignment="1">
      <alignment vertical="center"/>
    </xf>
    <xf numFmtId="43" fontId="32" fillId="0" borderId="0" xfId="9" applyFont="1" applyFill="1" applyAlignment="1">
      <alignment vertical="center"/>
    </xf>
    <xf numFmtId="43" fontId="33" fillId="0" borderId="0" xfId="9" applyFont="1" applyFill="1" applyAlignment="1">
      <alignment horizontal="center" vertical="center"/>
    </xf>
    <xf numFmtId="43" fontId="29" fillId="0" borderId="0" xfId="9" applyFont="1" applyFill="1" applyAlignment="1">
      <alignment horizontal="center" vertical="center"/>
    </xf>
    <xf numFmtId="43" fontId="31" fillId="0" borderId="0" xfId="54" applyFont="1" applyFill="1" applyAlignment="1">
      <alignment vertical="center"/>
    </xf>
    <xf numFmtId="43" fontId="29" fillId="0" borderId="0" xfId="9" applyFont="1" applyFill="1" applyBorder="1" applyAlignment="1">
      <alignment horizontal="left" vertical="center"/>
    </xf>
    <xf numFmtId="43" fontId="29" fillId="0" borderId="0" xfId="9" applyFont="1" applyFill="1" applyBorder="1" applyAlignment="1">
      <alignment vertical="center"/>
    </xf>
    <xf numFmtId="43" fontId="29" fillId="0" borderId="0" xfId="9" applyFont="1" applyFill="1" applyAlignment="1">
      <alignment vertical="center"/>
    </xf>
    <xf numFmtId="43" fontId="30" fillId="0" borderId="10" xfId="9" applyFont="1" applyFill="1" applyBorder="1" applyAlignment="1">
      <alignment horizontal="center" vertical="center"/>
    </xf>
    <xf numFmtId="0" fontId="30" fillId="0" borderId="20" xfId="9" applyNumberFormat="1" applyFont="1" applyFill="1" applyBorder="1" applyAlignment="1">
      <alignment horizontal="center" vertical="center"/>
    </xf>
    <xf numFmtId="43" fontId="30" fillId="0" borderId="21" xfId="9" applyFont="1" applyFill="1" applyBorder="1" applyAlignment="1">
      <alignment horizontal="center" vertical="center"/>
    </xf>
    <xf numFmtId="43" fontId="30" fillId="0" borderId="5" xfId="9" applyFont="1" applyFill="1" applyBorder="1" applyAlignment="1">
      <alignment horizontal="center" vertical="center" wrapText="1"/>
    </xf>
    <xf numFmtId="43" fontId="30" fillId="0" borderId="6" xfId="9" applyFont="1" applyFill="1" applyBorder="1" applyAlignment="1">
      <alignment horizontal="center" vertical="center" wrapText="1"/>
    </xf>
    <xf numFmtId="43" fontId="30" fillId="0" borderId="13" xfId="9" applyFont="1" applyFill="1" applyBorder="1" applyAlignment="1">
      <alignment horizontal="center" vertical="center"/>
    </xf>
    <xf numFmtId="43" fontId="34" fillId="0" borderId="1" xfId="9" applyFont="1" applyFill="1" applyBorder="1" applyAlignment="1">
      <alignment horizontal="right" vertical="center"/>
    </xf>
    <xf numFmtId="43" fontId="35" fillId="0" borderId="1" xfId="9" applyFont="1" applyFill="1" applyBorder="1" applyAlignment="1">
      <alignment horizontal="right" vertical="center"/>
    </xf>
    <xf numFmtId="43" fontId="34" fillId="0" borderId="16" xfId="9" applyFont="1" applyFill="1" applyBorder="1" applyAlignment="1">
      <alignment horizontal="right" vertical="center"/>
    </xf>
    <xf numFmtId="43" fontId="30" fillId="0" borderId="0" xfId="9" applyFont="1" applyFill="1" applyBorder="1" applyAlignment="1">
      <alignment horizontal="left" vertical="center"/>
    </xf>
    <xf numFmtId="43" fontId="34" fillId="0" borderId="0" xfId="9" applyFont="1" applyFill="1" applyBorder="1" applyAlignment="1">
      <alignment horizontal="right" vertical="center"/>
    </xf>
    <xf numFmtId="43" fontId="30" fillId="0" borderId="0" xfId="54" applyFont="1" applyFill="1" applyBorder="1" applyAlignment="1">
      <alignment horizontal="left" vertical="center"/>
    </xf>
    <xf numFmtId="43" fontId="35" fillId="0" borderId="0" xfId="9" applyFont="1" applyFill="1" applyAlignment="1">
      <alignment horizontal="center" vertical="center"/>
    </xf>
    <xf numFmtId="43" fontId="35" fillId="0" borderId="0" xfId="9" applyFont="1" applyFill="1" applyBorder="1" applyAlignment="1">
      <alignment horizontal="left" vertical="center"/>
    </xf>
    <xf numFmtId="43" fontId="35" fillId="0" borderId="0" xfId="9" applyFont="1" applyFill="1" applyBorder="1" applyAlignment="1">
      <alignment vertical="center"/>
    </xf>
    <xf numFmtId="43" fontId="35" fillId="0" borderId="0" xfId="9" applyFont="1" applyFill="1" applyAlignment="1">
      <alignment vertical="center"/>
    </xf>
    <xf numFmtId="176" fontId="9" fillId="0" borderId="0" xfId="46" applyFont="1" applyFill="1" applyAlignment="1">
      <alignment vertical="center"/>
    </xf>
    <xf numFmtId="43" fontId="32" fillId="0" borderId="0" xfId="9" applyFont="1" applyFill="1" applyBorder="1" applyAlignment="1" applyProtection="1">
      <alignment vertical="center"/>
    </xf>
    <xf numFmtId="43" fontId="31" fillId="0" borderId="0" xfId="9" applyFont="1" applyFill="1" applyAlignment="1">
      <alignment vertical="center"/>
    </xf>
    <xf numFmtId="43" fontId="36" fillId="0" borderId="0" xfId="9" applyFont="1" applyFill="1" applyBorder="1" applyAlignment="1">
      <alignment horizontal="right" vertical="center"/>
    </xf>
    <xf numFmtId="0" fontId="30" fillId="0" borderId="22" xfId="9" applyNumberFormat="1" applyFont="1" applyFill="1" applyBorder="1" applyAlignment="1">
      <alignment horizontal="center" vertical="center"/>
    </xf>
    <xf numFmtId="43" fontId="30" fillId="0" borderId="7" xfId="9" applyFont="1" applyFill="1" applyBorder="1" applyAlignment="1">
      <alignment horizontal="center" vertical="center" wrapText="1"/>
    </xf>
    <xf numFmtId="43" fontId="30" fillId="0" borderId="4" xfId="9" applyFont="1" applyFill="1" applyBorder="1" applyAlignment="1">
      <alignment horizontal="center" vertical="center" wrapText="1"/>
    </xf>
    <xf numFmtId="43" fontId="30" fillId="0" borderId="23" xfId="9" applyFont="1" applyFill="1" applyBorder="1" applyAlignment="1">
      <alignment horizontal="center" vertical="center" wrapText="1"/>
    </xf>
    <xf numFmtId="43" fontId="30" fillId="0" borderId="3" xfId="9" applyFont="1" applyFill="1" applyBorder="1" applyAlignment="1">
      <alignment horizontal="center" vertical="center" wrapText="1"/>
    </xf>
    <xf numFmtId="43" fontId="30" fillId="0" borderId="24" xfId="9" applyFont="1" applyFill="1" applyBorder="1" applyAlignment="1">
      <alignment horizontal="center" vertical="center" wrapText="1"/>
    </xf>
    <xf numFmtId="43" fontId="34" fillId="0" borderId="18" xfId="9" applyFont="1" applyFill="1" applyBorder="1" applyAlignment="1">
      <alignment horizontal="right" vertical="center"/>
    </xf>
    <xf numFmtId="43" fontId="31" fillId="0" borderId="0" xfId="9" applyFont="1" applyFill="1" applyBorder="1" applyAlignment="1" applyProtection="1">
      <alignment vertical="center"/>
    </xf>
    <xf numFmtId="43" fontId="34" fillId="0" borderId="19" xfId="9" applyFont="1" applyFill="1" applyBorder="1" applyAlignment="1">
      <alignment horizontal="right" vertical="center"/>
    </xf>
    <xf numFmtId="176" fontId="33" fillId="0" borderId="0" xfId="5" applyFont="1" applyFill="1" applyBorder="1" applyAlignment="1">
      <alignment horizontal="center" vertical="center"/>
    </xf>
    <xf numFmtId="176" fontId="31" fillId="0" borderId="0" xfId="5" applyFont="1" applyFill="1" applyBorder="1" applyAlignment="1">
      <alignment horizontal="center" vertical="center"/>
    </xf>
    <xf numFmtId="43" fontId="31" fillId="0" borderId="0" xfId="54" applyFont="1" applyFill="1" applyBorder="1" applyAlignment="1">
      <alignment horizontal="center" vertical="center"/>
    </xf>
    <xf numFmtId="43" fontId="31" fillId="0" borderId="0" xfId="54" applyFont="1" applyFill="1" applyAlignment="1">
      <alignment horizontal="right" vertical="center"/>
    </xf>
    <xf numFmtId="43" fontId="37" fillId="0" borderId="10" xfId="54" applyFont="1" applyFill="1" applyBorder="1" applyAlignment="1">
      <alignment horizontal="center" vertical="center"/>
    </xf>
    <xf numFmtId="43" fontId="37" fillId="0" borderId="25" xfId="54" applyFont="1" applyFill="1" applyBorder="1" applyAlignment="1">
      <alignment horizontal="center" vertical="center"/>
    </xf>
    <xf numFmtId="31" fontId="37" fillId="0" borderId="11" xfId="54" applyNumberFormat="1" applyFont="1" applyFill="1" applyBorder="1" applyAlignment="1">
      <alignment horizontal="center" vertical="center"/>
    </xf>
    <xf numFmtId="31" fontId="37" fillId="0" borderId="26" xfId="54" applyNumberFormat="1" applyFont="1" applyFill="1" applyBorder="1" applyAlignment="1">
      <alignment horizontal="center" vertical="center"/>
    </xf>
    <xf numFmtId="31" fontId="37" fillId="0" borderId="20" xfId="54" applyNumberFormat="1" applyFont="1" applyFill="1" applyBorder="1" applyAlignment="1">
      <alignment horizontal="center" vertical="center"/>
    </xf>
    <xf numFmtId="31" fontId="37" fillId="0" borderId="22" xfId="54" applyNumberFormat="1" applyFont="1" applyFill="1" applyBorder="1" applyAlignment="1">
      <alignment horizontal="center" vertical="center"/>
    </xf>
    <xf numFmtId="43" fontId="37" fillId="0" borderId="21" xfId="54" applyFont="1" applyFill="1" applyBorder="1" applyAlignment="1">
      <alignment horizontal="center" vertical="center"/>
    </xf>
    <xf numFmtId="43" fontId="37" fillId="0" borderId="2" xfId="54" applyFont="1" applyFill="1" applyBorder="1" applyAlignment="1">
      <alignment horizontal="center" vertical="center"/>
    </xf>
    <xf numFmtId="177" fontId="37" fillId="0" borderId="1" xfId="54" applyNumberFormat="1" applyFont="1" applyFill="1" applyBorder="1" applyAlignment="1">
      <alignment horizontal="right" vertical="center"/>
    </xf>
    <xf numFmtId="177" fontId="37" fillId="0" borderId="18" xfId="54" applyNumberFormat="1" applyFont="1" applyFill="1" applyBorder="1" applyAlignment="1">
      <alignment horizontal="right" vertical="center"/>
    </xf>
    <xf numFmtId="176" fontId="37" fillId="0" borderId="14" xfId="53" applyFont="1" applyBorder="1" applyAlignment="1">
      <alignment horizontal="left" vertical="center"/>
    </xf>
    <xf numFmtId="176" fontId="19" fillId="0" borderId="7" xfId="5" applyFont="1" applyFill="1" applyBorder="1" applyAlignment="1">
      <alignment horizontal="center" vertical="center"/>
    </xf>
    <xf numFmtId="31" fontId="3" fillId="0" borderId="18" xfId="54" applyNumberFormat="1" applyFont="1" applyFill="1" applyBorder="1" applyAlignment="1">
      <alignment horizontal="right" vertical="center"/>
    </xf>
    <xf numFmtId="176" fontId="32" fillId="0" borderId="14" xfId="53" applyFont="1" applyBorder="1" applyAlignment="1">
      <alignment horizontal="left" vertical="center" wrapText="1"/>
    </xf>
    <xf numFmtId="176" fontId="9" fillId="0" borderId="1" xfId="5" applyFont="1" applyFill="1" applyBorder="1" applyAlignment="1">
      <alignment horizontal="center" vertical="center"/>
    </xf>
    <xf numFmtId="43" fontId="19" fillId="0" borderId="1" xfId="9" applyFont="1" applyFill="1" applyBorder="1" applyAlignment="1">
      <alignment horizontal="center" vertical="center"/>
    </xf>
    <xf numFmtId="43" fontId="19" fillId="0" borderId="18" xfId="9" applyFont="1" applyFill="1" applyBorder="1" applyAlignment="1">
      <alignment horizontal="center" vertical="center"/>
    </xf>
    <xf numFmtId="176" fontId="37" fillId="0" borderId="14" xfId="53" applyFont="1" applyBorder="1" applyAlignment="1">
      <alignment horizontal="center" vertical="center" wrapText="1"/>
    </xf>
    <xf numFmtId="176" fontId="3" fillId="0" borderId="1" xfId="5" applyFont="1" applyFill="1" applyBorder="1" applyAlignment="1">
      <alignment horizontal="center" vertical="center"/>
    </xf>
    <xf numFmtId="43" fontId="15" fillId="0" borderId="18" xfId="9" applyFont="1" applyFill="1" applyBorder="1" applyAlignment="1">
      <alignment horizontal="center" vertical="center"/>
    </xf>
    <xf numFmtId="176" fontId="37" fillId="0" borderId="14" xfId="53" applyFont="1" applyBorder="1" applyAlignment="1">
      <alignment horizontal="left" vertical="center" wrapText="1"/>
    </xf>
    <xf numFmtId="43" fontId="19" fillId="0" borderId="18" xfId="9" applyFont="1" applyFill="1" applyBorder="1" applyAlignment="1">
      <alignment vertical="center"/>
    </xf>
    <xf numFmtId="176" fontId="18" fillId="0" borderId="1" xfId="5" applyFont="1" applyFill="1" applyBorder="1" applyAlignment="1">
      <alignment horizontal="center" vertical="center"/>
    </xf>
    <xf numFmtId="176" fontId="8" fillId="0" borderId="1" xfId="5" applyFont="1" applyFill="1" applyBorder="1" applyAlignment="1">
      <alignment horizontal="center" vertical="center"/>
    </xf>
    <xf numFmtId="176" fontId="9" fillId="0" borderId="7" xfId="5" applyFont="1" applyFill="1" applyBorder="1" applyAlignment="1">
      <alignment horizontal="center" vertical="center"/>
    </xf>
    <xf numFmtId="176" fontId="37" fillId="0" borderId="15" xfId="53" applyFont="1" applyBorder="1" applyAlignment="1">
      <alignment horizontal="left" vertical="center" wrapText="1"/>
    </xf>
    <xf numFmtId="176" fontId="19" fillId="0" borderId="27" xfId="5" applyFont="1" applyFill="1" applyBorder="1" applyAlignment="1">
      <alignment horizontal="center" vertical="center"/>
    </xf>
    <xf numFmtId="43" fontId="15" fillId="0" borderId="16" xfId="9" applyFont="1" applyFill="1" applyBorder="1" applyAlignment="1">
      <alignment horizontal="center" vertical="center"/>
    </xf>
    <xf numFmtId="43" fontId="15" fillId="0" borderId="19" xfId="9" applyFont="1" applyFill="1" applyBorder="1" applyAlignment="1">
      <alignment horizontal="center" vertical="center"/>
    </xf>
    <xf numFmtId="176" fontId="31" fillId="0" borderId="0" xfId="5" applyFont="1" applyFill="1" applyAlignment="1">
      <alignment vertical="center"/>
    </xf>
    <xf numFmtId="176" fontId="37" fillId="0" borderId="0" xfId="5" applyFont="1" applyFill="1" applyAlignment="1">
      <alignment vertical="center"/>
    </xf>
    <xf numFmtId="0" fontId="7" fillId="0" borderId="0" xfId="21" applyFont="1" applyFill="1" applyAlignment="1">
      <alignment vertical="center"/>
    </xf>
    <xf numFmtId="43" fontId="8" fillId="0" borderId="0" xfId="5" applyNumberFormat="1" applyFont="1" applyFill="1" applyBorder="1" applyAlignment="1">
      <alignment vertical="center"/>
    </xf>
    <xf numFmtId="177" fontId="37" fillId="0" borderId="1" xfId="54" applyNumberFormat="1" applyFont="1" applyFill="1" applyBorder="1" applyAlignment="1">
      <alignment horizontal="center" vertical="center"/>
    </xf>
    <xf numFmtId="177" fontId="37" fillId="0" borderId="18" xfId="54" applyNumberFormat="1" applyFont="1" applyFill="1" applyBorder="1" applyAlignment="1">
      <alignment horizontal="center" vertical="center"/>
    </xf>
    <xf numFmtId="43" fontId="9" fillId="0" borderId="0" xfId="9" applyFont="1" applyFill="1" applyBorder="1" applyAlignment="1" applyProtection="1">
      <alignment vertical="center"/>
    </xf>
    <xf numFmtId="176" fontId="32" fillId="0" borderId="14" xfId="53" applyFont="1" applyBorder="1" applyAlignment="1">
      <alignment horizontal="left" vertical="center"/>
    </xf>
    <xf numFmtId="43" fontId="13" fillId="0" borderId="28" xfId="54" applyFont="1" applyFill="1" applyBorder="1" applyAlignment="1">
      <alignment vertical="center"/>
    </xf>
    <xf numFmtId="178" fontId="19" fillId="0" borderId="1" xfId="9" applyNumberFormat="1" applyFont="1" applyFill="1" applyBorder="1" applyAlignment="1">
      <alignment horizontal="center" vertical="center"/>
    </xf>
    <xf numFmtId="0" fontId="29" fillId="0" borderId="14" xfId="21" applyFont="1" applyFill="1" applyBorder="1" applyAlignment="1">
      <alignment horizontal="left" vertical="center" wrapText="1"/>
    </xf>
    <xf numFmtId="0" fontId="7" fillId="0" borderId="1" xfId="21" applyFont="1" applyFill="1" applyBorder="1" applyAlignment="1">
      <alignment horizontal="center" vertical="center"/>
    </xf>
    <xf numFmtId="0" fontId="29" fillId="0" borderId="14" xfId="21" applyFont="1" applyFill="1" applyBorder="1" applyAlignment="1">
      <alignment horizontal="left" vertical="center"/>
    </xf>
    <xf numFmtId="43" fontId="7" fillId="0" borderId="1" xfId="9" applyFont="1" applyFill="1" applyBorder="1" applyAlignment="1">
      <alignment vertical="center"/>
    </xf>
    <xf numFmtId="176" fontId="38" fillId="0" borderId="0" xfId="0" applyFont="1">
      <alignment vertical="center"/>
    </xf>
    <xf numFmtId="176" fontId="32" fillId="0" borderId="15" xfId="53" applyFont="1" applyBorder="1" applyAlignment="1">
      <alignment horizontal="left" vertical="center"/>
    </xf>
    <xf numFmtId="43" fontId="19" fillId="0" borderId="16" xfId="9" applyFont="1" applyFill="1" applyBorder="1" applyAlignment="1">
      <alignment horizontal="center" vertical="center"/>
    </xf>
    <xf numFmtId="43" fontId="19" fillId="0" borderId="19" xfId="9" applyFont="1" applyFill="1" applyBorder="1" applyAlignment="1">
      <alignment horizontal="center" vertical="center"/>
    </xf>
    <xf numFmtId="176" fontId="39" fillId="0" borderId="0" xfId="53" applyFont="1" applyBorder="1" applyAlignment="1">
      <alignment horizontal="left" vertical="center"/>
    </xf>
    <xf numFmtId="176" fontId="8" fillId="0" borderId="0" xfId="5" applyFont="1" applyFill="1" applyBorder="1" applyAlignment="1">
      <alignment horizontal="center" vertical="center"/>
    </xf>
    <xf numFmtId="43" fontId="13" fillId="0" borderId="0" xfId="54" applyFont="1" applyFill="1" applyBorder="1" applyAlignment="1">
      <alignment vertical="center"/>
    </xf>
    <xf numFmtId="43" fontId="37" fillId="0" borderId="0" xfId="54" applyFont="1" applyFill="1" applyBorder="1" applyAlignment="1">
      <alignment vertical="center"/>
    </xf>
    <xf numFmtId="176" fontId="8" fillId="0" borderId="0" xfId="5" applyFont="1" applyFill="1" applyAlignment="1">
      <alignment vertical="center" shrinkToFit="1"/>
    </xf>
    <xf numFmtId="176" fontId="9" fillId="0" borderId="0" xfId="5" applyFont="1" applyFill="1" applyAlignment="1">
      <alignment horizontal="center" vertical="center"/>
    </xf>
    <xf numFmtId="43" fontId="32" fillId="0" borderId="0" xfId="54" applyFont="1" applyFill="1" applyBorder="1" applyAlignment="1">
      <alignment horizontal="center" vertical="center"/>
    </xf>
    <xf numFmtId="43" fontId="37" fillId="0" borderId="13" xfId="54" applyFont="1" applyFill="1" applyBorder="1" applyAlignment="1">
      <alignment horizontal="center" vertical="center"/>
    </xf>
    <xf numFmtId="43" fontId="37" fillId="0" borderId="3" xfId="54" applyFont="1" applyFill="1" applyBorder="1" applyAlignment="1">
      <alignment horizontal="center" vertical="center"/>
    </xf>
    <xf numFmtId="14" fontId="37" fillId="0" borderId="5" xfId="54" applyNumberFormat="1" applyFont="1" applyFill="1" applyBorder="1" applyAlignment="1">
      <alignment vertical="center"/>
    </xf>
    <xf numFmtId="14" fontId="37" fillId="0" borderId="18" xfId="54" applyNumberFormat="1" applyFont="1" applyFill="1" applyBorder="1" applyAlignment="1">
      <alignment vertical="center"/>
    </xf>
    <xf numFmtId="43" fontId="37" fillId="0" borderId="13" xfId="54" applyFont="1" applyFill="1" applyBorder="1" applyAlignment="1">
      <alignment horizontal="left" vertical="center"/>
    </xf>
    <xf numFmtId="43" fontId="19" fillId="0" borderId="7" xfId="9" applyFont="1" applyFill="1" applyBorder="1" applyAlignment="1">
      <alignment horizontal="center" vertical="center"/>
    </xf>
    <xf numFmtId="43" fontId="9" fillId="0" borderId="0" xfId="5" applyNumberFormat="1" applyFont="1" applyFill="1" applyBorder="1" applyAlignment="1">
      <alignment horizontal="left" vertical="center"/>
    </xf>
    <xf numFmtId="176" fontId="37" fillId="0" borderId="14" xfId="53" applyFont="1" applyBorder="1" applyAlignment="1">
      <alignment horizontal="center" vertical="center"/>
    </xf>
    <xf numFmtId="176" fontId="3" fillId="0" borderId="7" xfId="5" applyFont="1" applyFill="1" applyBorder="1" applyAlignment="1">
      <alignment horizontal="center" vertical="center"/>
    </xf>
    <xf numFmtId="43" fontId="19" fillId="0" borderId="29" xfId="9" applyFont="1" applyFill="1" applyBorder="1" applyAlignment="1">
      <alignment horizontal="center" vertical="center"/>
    </xf>
    <xf numFmtId="43" fontId="37" fillId="0" borderId="15" xfId="54" applyFont="1" applyFill="1" applyBorder="1" applyAlignment="1">
      <alignment horizontal="center" vertical="center"/>
    </xf>
    <xf numFmtId="179" fontId="19" fillId="0" borderId="0" xfId="54" applyNumberFormat="1" applyFont="1" applyFill="1" applyAlignment="1">
      <alignment horizontal="center" vertical="center"/>
    </xf>
    <xf numFmtId="176" fontId="13" fillId="0" borderId="0" xfId="5" applyFont="1" applyFill="1" applyAlignment="1">
      <alignment horizontal="center" vertical="center"/>
    </xf>
    <xf numFmtId="43" fontId="15" fillId="0" borderId="9" xfId="54" applyFont="1" applyFill="1" applyBorder="1" applyAlignment="1">
      <alignment horizontal="center" vertical="center"/>
    </xf>
    <xf numFmtId="43" fontId="15" fillId="0" borderId="7" xfId="9" applyFont="1" applyFill="1" applyBorder="1" applyAlignment="1">
      <alignment horizontal="center" vertical="center"/>
    </xf>
    <xf numFmtId="43" fontId="9" fillId="0" borderId="0" xfId="9" applyFont="1" applyFill="1" applyAlignment="1">
      <alignment vertical="center"/>
    </xf>
    <xf numFmtId="176" fontId="15" fillId="0" borderId="16" xfId="5" applyFont="1" applyFill="1" applyBorder="1" applyAlignment="1">
      <alignment horizontal="center" vertical="center"/>
    </xf>
    <xf numFmtId="176" fontId="21" fillId="0" borderId="0" xfId="5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5大同正式报表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0,0_x000d__x000a_NA_x000d__x000a_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7" xfId="53"/>
    <cellStyle name="千位分隔 2" xfId="54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004;&#22576;2019&#24180;&#25253;&#23457;&#35745;\&#23004;&#22576;&#31995;&#32479;&#25991;&#20214;&amp;TB&amp;&#25253;&#21578;\&#25253;&#34920;&#35843;&#25972;&#31243;&#24207;-2019&#23004;&#22576;&#20892;&#21830;&#34892;%20-%20&#26032;&#20934;&#21017;%20-&#19968;&#26680;\&#25253;&#34920;&#35843;&#25972;&#31243;&#24207;-20191231&#23004;&#22576;&#20892;&#21830;&#34892;\&#23457;&#35745;&#25253;&#21578;-2019\&#23457;&#35745;&#25253;&#21578;-&#23004;&#22576;&#20892;&#21830;&#34892;20191231-&#25552;&#20132;&#27743;&#38452;&#21608;&#24635;\2%202019&#36130;&#21153;&#25253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资产表"/>
      <sheetName val="负债及权益表"/>
      <sheetName val="利润表"/>
      <sheetName val="现金流量表"/>
      <sheetName val="合并权益变动表"/>
      <sheetName val="公司权益变动表"/>
      <sheetName val="本期试算平衡"/>
      <sheetName val="上期调整分录"/>
      <sheetName val="本期调整分录"/>
      <sheetName val="合并资产表底稿"/>
      <sheetName val="合并负债表底稿"/>
      <sheetName val="合并利润表底稿"/>
      <sheetName val="上期抵消分录"/>
      <sheetName val="本期抵消分录"/>
      <sheetName val="合并现金流量表底稿"/>
      <sheetName val="上期现金流抵销分录"/>
      <sheetName val="本期现金流抵销分录"/>
      <sheetName val="科目索引"/>
    </sheetNames>
    <sheetDataSet>
      <sheetData sheetId="0">
        <row r="32">
          <cell r="C32">
            <v>37822923986.28</v>
          </cell>
          <cell r="D32">
            <v>34440526262.91</v>
          </cell>
          <cell r="E32">
            <v>37314776825.91</v>
          </cell>
          <cell r="F32">
            <v>33927667802.46</v>
          </cell>
        </row>
      </sheetData>
      <sheetData sheetId="1">
        <row r="32">
          <cell r="C32">
            <v>37822923986.28</v>
          </cell>
          <cell r="D32">
            <v>34440526262.91</v>
          </cell>
          <cell r="E32">
            <v>37314776825.91</v>
          </cell>
          <cell r="F32">
            <v>33927667802.46</v>
          </cell>
        </row>
      </sheetData>
      <sheetData sheetId="2">
        <row r="55">
          <cell r="C55">
            <v>302550405.78</v>
          </cell>
          <cell r="D55">
            <v>290765248.88</v>
          </cell>
          <cell r="E55">
            <v>302827746.13</v>
          </cell>
          <cell r="F55">
            <v>288238511.82</v>
          </cell>
        </row>
      </sheetData>
      <sheetData sheetId="3">
        <row r="44">
          <cell r="C44">
            <v>5248640335.26687</v>
          </cell>
          <cell r="D44">
            <v>3736461776.23942</v>
          </cell>
          <cell r="E44">
            <v>5221603133.99687</v>
          </cell>
          <cell r="F44">
            <v>3638753068.85942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39"/>
  <sheetViews>
    <sheetView view="pageBreakPreview" zoomScaleNormal="100" zoomScaleSheetLayoutView="100" topLeftCell="A29" workbookViewId="0">
      <selection activeCell="C49" sqref="C49"/>
    </sheetView>
  </sheetViews>
  <sheetFormatPr defaultColWidth="10" defaultRowHeight="21" customHeight="1"/>
  <cols>
    <col min="1" max="1" width="45.2685185185185" style="33" customWidth="1"/>
    <col min="2" max="2" width="5.4537037037037" style="315" customWidth="1"/>
    <col min="3" max="5" width="14.6296296296296" style="75" customWidth="1"/>
    <col min="6" max="6" width="16" style="76" customWidth="1"/>
    <col min="7" max="7" width="17.9074074074074" style="62" customWidth="1"/>
    <col min="8" max="8" width="12.2222222222222" style="33" customWidth="1"/>
    <col min="9" max="9" width="10.8888888888889" style="33" customWidth="1"/>
    <col min="10" max="11" width="11.1111111111111" style="33" customWidth="1"/>
    <col min="12" max="16384" width="10" style="33"/>
  </cols>
  <sheetData>
    <row r="1" customHeight="1" spans="1:6">
      <c r="A1" s="245" t="s">
        <v>0</v>
      </c>
      <c r="B1" s="245"/>
      <c r="C1" s="245"/>
      <c r="D1" s="245"/>
      <c r="E1" s="245"/>
      <c r="F1" s="245"/>
    </row>
    <row r="2" customHeight="1" spans="1:6">
      <c r="A2" s="212" t="s">
        <v>1</v>
      </c>
      <c r="B2" s="246"/>
      <c r="C2" s="247"/>
      <c r="D2" s="247"/>
      <c r="E2" s="247"/>
      <c r="F2" s="248" t="s">
        <v>2</v>
      </c>
    </row>
    <row r="3" s="34" customFormat="1" ht="24.65" customHeight="1" spans="1:7">
      <c r="A3" s="249" t="s">
        <v>3</v>
      </c>
      <c r="B3" s="250" t="s">
        <v>4</v>
      </c>
      <c r="C3" s="251" t="s">
        <v>5</v>
      </c>
      <c r="D3" s="252"/>
      <c r="E3" s="253" t="s">
        <v>6</v>
      </c>
      <c r="F3" s="254"/>
      <c r="G3" s="64"/>
    </row>
    <row r="4" s="34" customFormat="1" ht="24.65" customHeight="1" spans="1:7">
      <c r="A4" s="303"/>
      <c r="B4" s="304"/>
      <c r="C4" s="305">
        <v>43830</v>
      </c>
      <c r="D4" s="305">
        <v>43465</v>
      </c>
      <c r="E4" s="305">
        <v>43830</v>
      </c>
      <c r="F4" s="306">
        <v>43465</v>
      </c>
      <c r="G4" s="64"/>
    </row>
    <row r="5" s="34" customFormat="1" ht="24.65" customHeight="1" spans="1:8">
      <c r="A5" s="307" t="s">
        <v>3</v>
      </c>
      <c r="B5" s="316"/>
      <c r="C5" s="317"/>
      <c r="D5" s="317"/>
      <c r="E5" s="46"/>
      <c r="F5" s="268"/>
      <c r="G5" s="64"/>
      <c r="H5" s="318"/>
    </row>
    <row r="6" s="34" customFormat="1" ht="24.65" customHeight="1" spans="1:11">
      <c r="A6" s="285" t="s">
        <v>7</v>
      </c>
      <c r="B6" s="260" t="s">
        <v>8</v>
      </c>
      <c r="C6" s="308">
        <v>3761373357.77</v>
      </c>
      <c r="D6" s="308">
        <v>3928383861.58</v>
      </c>
      <c r="E6" s="264">
        <v>3716412083.22</v>
      </c>
      <c r="F6" s="265">
        <v>3880662572.21</v>
      </c>
      <c r="G6" s="66" t="s">
        <v>9</v>
      </c>
      <c r="H6" s="66">
        <v>0</v>
      </c>
      <c r="I6" s="66">
        <v>0</v>
      </c>
      <c r="J6" s="66">
        <v>0</v>
      </c>
      <c r="K6" s="66">
        <v>0</v>
      </c>
    </row>
    <row r="7" s="34" customFormat="1" ht="24.65" customHeight="1" spans="1:11">
      <c r="A7" s="285" t="s">
        <v>10</v>
      </c>
      <c r="B7" s="260" t="s">
        <v>11</v>
      </c>
      <c r="C7" s="308">
        <v>2298862271.59</v>
      </c>
      <c r="D7" s="308">
        <v>3193631262.5</v>
      </c>
      <c r="E7" s="264">
        <v>2334086471.5</v>
      </c>
      <c r="F7" s="265">
        <v>3158714011.99</v>
      </c>
      <c r="G7" s="66" t="s">
        <v>12</v>
      </c>
      <c r="H7" s="66">
        <v>0</v>
      </c>
      <c r="I7" s="66">
        <v>0</v>
      </c>
      <c r="J7" s="66">
        <v>0</v>
      </c>
      <c r="K7" s="66">
        <v>0</v>
      </c>
    </row>
    <row r="8" s="34" customFormat="1" ht="24.65" customHeight="1" spans="1:11">
      <c r="A8" s="285" t="s">
        <v>13</v>
      </c>
      <c r="B8" s="260"/>
      <c r="C8" s="308"/>
      <c r="D8" s="308">
        <v>0</v>
      </c>
      <c r="E8" s="264">
        <v>0</v>
      </c>
      <c r="F8" s="265">
        <v>0</v>
      </c>
      <c r="G8" s="66" t="s">
        <v>14</v>
      </c>
      <c r="H8" s="66">
        <v>0</v>
      </c>
      <c r="I8" s="66">
        <v>0</v>
      </c>
      <c r="J8" s="66">
        <v>0</v>
      </c>
      <c r="K8" s="66">
        <v>0</v>
      </c>
    </row>
    <row r="9" s="34" customFormat="1" ht="24.65" customHeight="1" spans="1:11">
      <c r="A9" s="285" t="s">
        <v>15</v>
      </c>
      <c r="B9" s="260" t="s">
        <v>16</v>
      </c>
      <c r="C9" s="308">
        <v>1997510505.23</v>
      </c>
      <c r="D9" s="308">
        <v>2212000000</v>
      </c>
      <c r="E9" s="264">
        <v>1997510505.23</v>
      </c>
      <c r="F9" s="265">
        <v>2212000000</v>
      </c>
      <c r="G9" s="66" t="s">
        <v>17</v>
      </c>
      <c r="H9" s="66">
        <v>0</v>
      </c>
      <c r="I9" s="66">
        <v>0</v>
      </c>
      <c r="J9" s="66">
        <v>0</v>
      </c>
      <c r="K9" s="66">
        <v>0</v>
      </c>
    </row>
    <row r="10" s="34" customFormat="1" ht="24.65" customHeight="1" spans="1:11">
      <c r="A10" s="285" t="s">
        <v>18</v>
      </c>
      <c r="B10" s="260"/>
      <c r="C10" s="308">
        <v>0</v>
      </c>
      <c r="D10" s="308">
        <v>0</v>
      </c>
      <c r="E10" s="264">
        <v>0</v>
      </c>
      <c r="F10" s="265">
        <v>0</v>
      </c>
      <c r="G10" s="66" t="s">
        <v>19</v>
      </c>
      <c r="H10" s="66">
        <v>0</v>
      </c>
      <c r="I10" s="66">
        <v>0</v>
      </c>
      <c r="J10" s="66">
        <v>0</v>
      </c>
      <c r="K10" s="66">
        <v>0</v>
      </c>
    </row>
    <row r="11" s="34" customFormat="1" ht="24.65" customHeight="1" spans="1:11">
      <c r="A11" s="285" t="s">
        <v>20</v>
      </c>
      <c r="B11" s="260" t="s">
        <v>21</v>
      </c>
      <c r="C11" s="308">
        <v>1146446033.04</v>
      </c>
      <c r="D11" s="308">
        <v>1261006500</v>
      </c>
      <c r="E11" s="264">
        <v>1146446033.04</v>
      </c>
      <c r="F11" s="265">
        <v>1261006500</v>
      </c>
      <c r="G11" s="66" t="s">
        <v>22</v>
      </c>
      <c r="H11" s="66">
        <v>0</v>
      </c>
      <c r="I11" s="66">
        <v>0</v>
      </c>
      <c r="J11" s="66">
        <v>0</v>
      </c>
      <c r="K11" s="66">
        <v>0</v>
      </c>
    </row>
    <row r="12" s="34" customFormat="1" ht="24.65" customHeight="1" spans="1:11">
      <c r="A12" s="285" t="s">
        <v>23</v>
      </c>
      <c r="B12" s="260" t="s">
        <v>24</v>
      </c>
      <c r="C12" s="308">
        <v>0</v>
      </c>
      <c r="D12" s="308">
        <v>164225471.46</v>
      </c>
      <c r="E12" s="264">
        <v>0</v>
      </c>
      <c r="F12" s="265">
        <v>162438787.87</v>
      </c>
      <c r="G12" s="66" t="s">
        <v>25</v>
      </c>
      <c r="H12" s="66">
        <v>0</v>
      </c>
      <c r="I12" s="66">
        <v>0</v>
      </c>
      <c r="J12" s="66">
        <v>0</v>
      </c>
      <c r="K12" s="66">
        <v>0</v>
      </c>
    </row>
    <row r="13" s="34" customFormat="1" ht="24.65" customHeight="1" spans="1:11">
      <c r="A13" s="285" t="s">
        <v>26</v>
      </c>
      <c r="B13" s="260"/>
      <c r="C13" s="308"/>
      <c r="D13" s="308"/>
      <c r="E13" s="264"/>
      <c r="F13" s="265"/>
      <c r="G13" s="66" t="s">
        <v>27</v>
      </c>
      <c r="H13" s="66">
        <v>0</v>
      </c>
      <c r="I13" s="66">
        <v>0</v>
      </c>
      <c r="J13" s="66">
        <v>0</v>
      </c>
      <c r="K13" s="66">
        <v>0</v>
      </c>
    </row>
    <row r="14" s="34" customFormat="1" ht="24.65" customHeight="1" spans="1:11">
      <c r="A14" s="285" t="s">
        <v>28</v>
      </c>
      <c r="B14" s="260" t="s">
        <v>29</v>
      </c>
      <c r="C14" s="308">
        <v>20981447118.12</v>
      </c>
      <c r="D14" s="308">
        <v>18717897767.51</v>
      </c>
      <c r="E14" s="264">
        <v>20464679952.45</v>
      </c>
      <c r="F14" s="265">
        <v>18274574294.64</v>
      </c>
      <c r="G14" s="66" t="s">
        <v>30</v>
      </c>
      <c r="H14" s="66">
        <v>0</v>
      </c>
      <c r="I14" s="66">
        <v>0</v>
      </c>
      <c r="J14" s="66">
        <v>0</v>
      </c>
      <c r="K14" s="66">
        <v>0</v>
      </c>
    </row>
    <row r="15" s="34" customFormat="1" ht="24.65" customHeight="1" spans="1:11">
      <c r="A15" s="285" t="s">
        <v>31</v>
      </c>
      <c r="B15" s="260"/>
      <c r="C15" s="308"/>
      <c r="D15" s="308"/>
      <c r="E15" s="264"/>
      <c r="F15" s="265"/>
      <c r="G15" s="66"/>
      <c r="H15" s="66">
        <v>0</v>
      </c>
      <c r="I15" s="66">
        <v>0</v>
      </c>
      <c r="J15" s="66">
        <v>0</v>
      </c>
      <c r="K15" s="66">
        <v>0</v>
      </c>
    </row>
    <row r="16" s="34" customFormat="1" ht="24.65" customHeight="1" spans="1:11">
      <c r="A16" s="285" t="s">
        <v>32</v>
      </c>
      <c r="B16" s="260" t="s">
        <v>33</v>
      </c>
      <c r="C16" s="308">
        <v>50000000</v>
      </c>
      <c r="D16" s="308"/>
      <c r="E16" s="264">
        <v>50000000</v>
      </c>
      <c r="F16" s="265"/>
      <c r="G16" s="66" t="s">
        <v>34</v>
      </c>
      <c r="H16" s="66">
        <v>0</v>
      </c>
      <c r="I16" s="66">
        <v>0</v>
      </c>
      <c r="J16" s="66">
        <v>0</v>
      </c>
      <c r="K16" s="66">
        <v>0</v>
      </c>
    </row>
    <row r="17" s="34" customFormat="1" ht="24.65" customHeight="1" spans="1:11">
      <c r="A17" s="285" t="s">
        <v>35</v>
      </c>
      <c r="B17" s="260" t="s">
        <v>36</v>
      </c>
      <c r="C17" s="308">
        <v>5840099890.39</v>
      </c>
      <c r="D17" s="308"/>
      <c r="E17" s="264">
        <v>5840099890.39</v>
      </c>
      <c r="F17" s="265"/>
      <c r="G17" s="66" t="s">
        <v>37</v>
      </c>
      <c r="H17" s="66">
        <v>0</v>
      </c>
      <c r="I17" s="66">
        <v>0</v>
      </c>
      <c r="J17" s="66">
        <v>0</v>
      </c>
      <c r="K17" s="66">
        <v>0</v>
      </c>
    </row>
    <row r="18" s="34" customFormat="1" ht="24.65" customHeight="1" spans="1:11">
      <c r="A18" s="285" t="s">
        <v>38</v>
      </c>
      <c r="B18" s="260"/>
      <c r="C18" s="308"/>
      <c r="D18" s="308"/>
      <c r="E18" s="264"/>
      <c r="F18" s="265"/>
      <c r="G18" s="66" t="s">
        <v>39</v>
      </c>
      <c r="H18" s="66">
        <v>0</v>
      </c>
      <c r="I18" s="66">
        <v>0</v>
      </c>
      <c r="J18" s="66">
        <v>0</v>
      </c>
      <c r="K18" s="66">
        <v>0</v>
      </c>
    </row>
    <row r="19" s="34" customFormat="1" ht="24.65" customHeight="1" spans="1:11">
      <c r="A19" s="285" t="s">
        <v>40</v>
      </c>
      <c r="B19" s="260" t="s">
        <v>41</v>
      </c>
      <c r="C19" s="308">
        <v>600000</v>
      </c>
      <c r="D19" s="308"/>
      <c r="E19" s="264">
        <v>600000</v>
      </c>
      <c r="F19" s="265"/>
      <c r="G19" s="66" t="s">
        <v>42</v>
      </c>
      <c r="H19" s="66">
        <v>0</v>
      </c>
      <c r="I19" s="66">
        <v>0</v>
      </c>
      <c r="J19" s="66">
        <v>0</v>
      </c>
      <c r="K19" s="66">
        <v>0</v>
      </c>
    </row>
    <row r="20" s="34" customFormat="1" ht="24.65" customHeight="1" spans="1:11">
      <c r="A20" s="285" t="s">
        <v>43</v>
      </c>
      <c r="B20" s="260"/>
      <c r="C20" s="308"/>
      <c r="D20" s="308"/>
      <c r="E20" s="264"/>
      <c r="F20" s="265"/>
      <c r="G20" s="66" t="s">
        <v>44</v>
      </c>
      <c r="H20" s="66">
        <v>0</v>
      </c>
      <c r="I20" s="66">
        <v>0</v>
      </c>
      <c r="J20" s="66">
        <v>0</v>
      </c>
      <c r="K20" s="66">
        <v>0</v>
      </c>
    </row>
    <row r="21" s="34" customFormat="1" ht="24.65" customHeight="1" spans="1:11">
      <c r="A21" s="285" t="s">
        <v>45</v>
      </c>
      <c r="B21" s="260" t="s">
        <v>46</v>
      </c>
      <c r="C21" s="308"/>
      <c r="D21" s="308">
        <v>40600000</v>
      </c>
      <c r="E21" s="264">
        <v>0</v>
      </c>
      <c r="F21" s="265">
        <v>40600000</v>
      </c>
      <c r="G21" s="66" t="s">
        <v>47</v>
      </c>
      <c r="H21" s="66">
        <v>0</v>
      </c>
      <c r="I21" s="66">
        <v>0</v>
      </c>
      <c r="J21" s="66">
        <v>0</v>
      </c>
      <c r="K21" s="66">
        <v>0</v>
      </c>
    </row>
    <row r="22" s="34" customFormat="1" ht="24.65" customHeight="1" spans="1:11">
      <c r="A22" s="285" t="s">
        <v>48</v>
      </c>
      <c r="B22" s="260" t="s">
        <v>49</v>
      </c>
      <c r="C22" s="308">
        <v>0</v>
      </c>
      <c r="D22" s="308">
        <v>3218497306.64</v>
      </c>
      <c r="E22" s="264">
        <v>0</v>
      </c>
      <c r="F22" s="265">
        <v>3218497306.64</v>
      </c>
      <c r="G22" s="66" t="s">
        <v>50</v>
      </c>
      <c r="H22" s="66">
        <v>0</v>
      </c>
      <c r="I22" s="66">
        <v>0</v>
      </c>
      <c r="J22" s="66">
        <v>0</v>
      </c>
      <c r="K22" s="66">
        <v>0</v>
      </c>
    </row>
    <row r="23" s="34" customFormat="1" ht="24.65" customHeight="1" spans="1:11">
      <c r="A23" s="285" t="s">
        <v>51</v>
      </c>
      <c r="B23" s="260"/>
      <c r="C23" s="308">
        <v>0</v>
      </c>
      <c r="D23" s="308">
        <v>0</v>
      </c>
      <c r="E23" s="264">
        <v>0</v>
      </c>
      <c r="F23" s="265">
        <v>0</v>
      </c>
      <c r="G23" s="66" t="s">
        <v>52</v>
      </c>
      <c r="H23" s="66">
        <v>0</v>
      </c>
      <c r="I23" s="66">
        <v>0</v>
      </c>
      <c r="J23" s="66">
        <v>0</v>
      </c>
      <c r="K23" s="66">
        <v>0</v>
      </c>
    </row>
    <row r="24" s="34" customFormat="1" ht="24.65" customHeight="1" spans="1:11">
      <c r="A24" s="285" t="s">
        <v>53</v>
      </c>
      <c r="B24" s="260" t="s">
        <v>54</v>
      </c>
      <c r="C24" s="308">
        <v>468058629.65</v>
      </c>
      <c r="D24" s="308">
        <v>277756306.95</v>
      </c>
      <c r="E24" s="264">
        <v>509058629.65</v>
      </c>
      <c r="F24" s="265">
        <v>318756306.95</v>
      </c>
      <c r="G24" s="66" t="s">
        <v>55</v>
      </c>
      <c r="H24" s="66">
        <v>0</v>
      </c>
      <c r="I24" s="66">
        <v>0</v>
      </c>
      <c r="J24" s="66">
        <v>0</v>
      </c>
      <c r="K24" s="66">
        <v>0</v>
      </c>
    </row>
    <row r="25" s="34" customFormat="1" ht="24.65" customHeight="1" spans="1:11">
      <c r="A25" s="285" t="s">
        <v>56</v>
      </c>
      <c r="B25" s="260" t="s">
        <v>57</v>
      </c>
      <c r="C25" s="308">
        <v>6879702.83</v>
      </c>
      <c r="D25" s="308">
        <v>11674253.47</v>
      </c>
      <c r="E25" s="264">
        <v>6879702.83</v>
      </c>
      <c r="F25" s="265">
        <v>11674253.47</v>
      </c>
      <c r="G25" s="66" t="s">
        <v>58</v>
      </c>
      <c r="H25" s="66">
        <v>0</v>
      </c>
      <c r="I25" s="66">
        <v>0</v>
      </c>
      <c r="J25" s="66">
        <v>0</v>
      </c>
      <c r="K25" s="66">
        <v>0</v>
      </c>
    </row>
    <row r="26" s="34" customFormat="1" ht="24.65" customHeight="1" spans="1:11">
      <c r="A26" s="285" t="s">
        <v>59</v>
      </c>
      <c r="B26" s="260" t="s">
        <v>60</v>
      </c>
      <c r="C26" s="308">
        <v>384001201.93</v>
      </c>
      <c r="D26" s="308">
        <v>389447014.36</v>
      </c>
      <c r="E26" s="264">
        <v>367373428.04</v>
      </c>
      <c r="F26" s="265">
        <v>371791060.13</v>
      </c>
      <c r="G26" s="66" t="s">
        <v>61</v>
      </c>
      <c r="H26" s="66">
        <v>0</v>
      </c>
      <c r="I26" s="66">
        <v>0</v>
      </c>
      <c r="J26" s="66">
        <v>0</v>
      </c>
      <c r="K26" s="66">
        <v>0</v>
      </c>
    </row>
    <row r="27" s="34" customFormat="1" ht="24.65" customHeight="1" spans="1:11">
      <c r="A27" s="285" t="s">
        <v>62</v>
      </c>
      <c r="B27" s="260" t="s">
        <v>63</v>
      </c>
      <c r="C27" s="308">
        <v>103109814.72</v>
      </c>
      <c r="D27" s="308">
        <v>80621061.21</v>
      </c>
      <c r="E27" s="264">
        <v>101373833.56</v>
      </c>
      <c r="F27" s="265">
        <v>79494521.65</v>
      </c>
      <c r="G27" s="66" t="s">
        <v>64</v>
      </c>
      <c r="H27" s="66">
        <v>0</v>
      </c>
      <c r="I27" s="66">
        <v>0</v>
      </c>
      <c r="J27" s="66">
        <v>0</v>
      </c>
      <c r="K27" s="66">
        <v>0</v>
      </c>
    </row>
    <row r="28" s="34" customFormat="1" ht="24.65" customHeight="1" spans="1:11">
      <c r="A28" s="285" t="s">
        <v>65</v>
      </c>
      <c r="B28" s="260" t="s">
        <v>66</v>
      </c>
      <c r="C28" s="308">
        <v>35157208.59</v>
      </c>
      <c r="D28" s="308">
        <v>36515719.1</v>
      </c>
      <c r="E28" s="264">
        <v>35157208.59</v>
      </c>
      <c r="F28" s="265">
        <v>36515719.1</v>
      </c>
      <c r="G28" s="66" t="s">
        <v>67</v>
      </c>
      <c r="H28" s="66">
        <v>0</v>
      </c>
      <c r="I28" s="66">
        <v>0</v>
      </c>
      <c r="J28" s="66">
        <v>0</v>
      </c>
      <c r="K28" s="66">
        <v>0</v>
      </c>
    </row>
    <row r="29" s="34" customFormat="1" ht="24.65" customHeight="1" spans="1:11">
      <c r="A29" s="285" t="s">
        <v>68</v>
      </c>
      <c r="B29" s="260"/>
      <c r="C29" s="308"/>
      <c r="D29" s="308"/>
      <c r="E29" s="264"/>
      <c r="F29" s="265"/>
      <c r="G29" s="66" t="s">
        <v>69</v>
      </c>
      <c r="H29" s="66">
        <v>0</v>
      </c>
      <c r="I29" s="66">
        <v>0</v>
      </c>
      <c r="J29" s="66">
        <v>0</v>
      </c>
      <c r="K29" s="66">
        <v>0</v>
      </c>
    </row>
    <row r="30" s="34" customFormat="1" ht="24.65" customHeight="1" spans="1:11">
      <c r="A30" s="285" t="s">
        <v>70</v>
      </c>
      <c r="B30" s="260" t="s">
        <v>71</v>
      </c>
      <c r="C30" s="308">
        <v>722667839.58</v>
      </c>
      <c r="D30" s="308">
        <v>731904871.38</v>
      </c>
      <c r="E30" s="264">
        <v>719324988.82</v>
      </c>
      <c r="F30" s="265">
        <v>725499230.06</v>
      </c>
      <c r="G30" s="66" t="s">
        <v>72</v>
      </c>
      <c r="H30" s="66">
        <v>0</v>
      </c>
      <c r="I30" s="66">
        <v>0</v>
      </c>
      <c r="J30" s="66">
        <v>0</v>
      </c>
      <c r="K30" s="66">
        <v>0</v>
      </c>
    </row>
    <row r="31" s="34" customFormat="1" ht="24.65" customHeight="1" spans="1:11">
      <c r="A31" s="285" t="s">
        <v>73</v>
      </c>
      <c r="B31" s="260" t="s">
        <v>74</v>
      </c>
      <c r="C31" s="308">
        <v>26710412.84</v>
      </c>
      <c r="D31" s="308">
        <v>176364866.75</v>
      </c>
      <c r="E31" s="264">
        <v>25774098.59</v>
      </c>
      <c r="F31" s="265">
        <v>175443237.75</v>
      </c>
      <c r="G31" s="66" t="s">
        <v>75</v>
      </c>
      <c r="H31" s="66">
        <v>0</v>
      </c>
      <c r="I31" s="66">
        <v>0</v>
      </c>
      <c r="J31" s="66">
        <v>0</v>
      </c>
      <c r="K31" s="66">
        <v>0</v>
      </c>
    </row>
    <row r="32" s="34" customFormat="1" ht="24.65" customHeight="1" spans="1:11">
      <c r="A32" s="313" t="s">
        <v>76</v>
      </c>
      <c r="B32" s="319"/>
      <c r="C32" s="193">
        <f>SUM(C6:C31)</f>
        <v>37822923986.28</v>
      </c>
      <c r="D32" s="193">
        <f>SUM(D6:D31)</f>
        <v>34440526262.91</v>
      </c>
      <c r="E32" s="193">
        <f>SUM(E6:E31)</f>
        <v>37314776825.91</v>
      </c>
      <c r="F32" s="205">
        <f>SUM(F6:F31)</f>
        <v>33927667802.46</v>
      </c>
      <c r="G32" s="66"/>
      <c r="H32" s="66">
        <v>0</v>
      </c>
      <c r="I32" s="66">
        <v>0</v>
      </c>
      <c r="J32" s="66">
        <v>0</v>
      </c>
      <c r="K32" s="66">
        <v>0</v>
      </c>
    </row>
    <row r="33" customHeight="1" spans="1:8">
      <c r="A33" s="131"/>
      <c r="B33" s="320"/>
      <c r="C33" s="132"/>
      <c r="D33" s="132"/>
      <c r="E33" s="132"/>
      <c r="F33" s="132"/>
      <c r="H33" s="62"/>
    </row>
    <row r="34" customHeight="1" spans="1:8">
      <c r="A34" s="299" t="s">
        <v>77</v>
      </c>
      <c r="B34" s="299"/>
      <c r="C34" s="299"/>
      <c r="D34" s="299"/>
      <c r="E34" s="299"/>
      <c r="F34" s="299"/>
      <c r="H34" s="62"/>
    </row>
    <row r="36" hidden="1" customHeight="1" spans="1:6">
      <c r="A36" s="33" t="s">
        <v>78</v>
      </c>
      <c r="C36" s="75">
        <f>C32-负债及权益表!C32</f>
        <v>0</v>
      </c>
      <c r="D36" s="75">
        <f>D32-负债及权益表!D32</f>
        <v>0</v>
      </c>
      <c r="E36" s="75">
        <f>E32-负债及权益表!E32</f>
        <v>0</v>
      </c>
      <c r="F36" s="75">
        <f>F32-负债及权益表!F32</f>
        <v>0</v>
      </c>
    </row>
    <row r="37" hidden="1" customHeight="1"/>
    <row r="38" customHeight="1" spans="3:6">
      <c r="C38" s="75">
        <f>C32-负债及权益表!C32</f>
        <v>0</v>
      </c>
      <c r="D38" s="75">
        <f>D32-负债及权益表!D32</f>
        <v>0</v>
      </c>
      <c r="E38" s="75">
        <f>E32-负债及权益表!E32</f>
        <v>0</v>
      </c>
      <c r="F38" s="75">
        <f>F32-负债及权益表!F32</f>
        <v>0</v>
      </c>
    </row>
    <row r="39" customHeight="1" spans="3:6">
      <c r="C39" s="75">
        <f>C32-[1]资产表!$C$32</f>
        <v>0</v>
      </c>
      <c r="D39" s="75">
        <f>D32-[1]资产表!$D$32</f>
        <v>0</v>
      </c>
      <c r="E39" s="75">
        <f>E32-[1]资产表!$E$32</f>
        <v>0</v>
      </c>
      <c r="F39" s="76">
        <f>F32-[1]资产表!$F$32</f>
        <v>0</v>
      </c>
    </row>
  </sheetData>
  <mergeCells count="5">
    <mergeCell ref="A1:F1"/>
    <mergeCell ref="C3:D3"/>
    <mergeCell ref="E3:F3"/>
    <mergeCell ref="A3:A4"/>
    <mergeCell ref="B3:B4"/>
  </mergeCells>
  <printOptions horizontalCentered="1"/>
  <pageMargins left="0.707638888888889" right="0.432638888888889" top="0.786805555555556" bottom="0.786805555555556" header="0.511805555555556" footer="0.511805555555556"/>
  <pageSetup paperSize="9" scale="83" orientation="portrait" horizontalDpi="600"/>
  <headerFooter alignWithMargins="0">
    <oddFooter>&amp;C1</oddFooter>
  </headerFooter>
  <rowBreaks count="1" manualBreakCount="1">
    <brk id="3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37"/>
  <sheetViews>
    <sheetView view="pageBreakPreview" zoomScaleNormal="100" zoomScaleSheetLayoutView="100" topLeftCell="A27" workbookViewId="0">
      <selection activeCell="D42" sqref="D42"/>
    </sheetView>
  </sheetViews>
  <sheetFormatPr defaultColWidth="10" defaultRowHeight="21" customHeight="1"/>
  <cols>
    <col min="1" max="1" width="55.7222222222222" style="33" customWidth="1"/>
    <col min="2" max="2" width="7.09259259259259" style="127" customWidth="1"/>
    <col min="3" max="5" width="14.2685185185185" style="107" customWidth="1"/>
    <col min="6" max="6" width="14.2685185185185" style="108" customWidth="1"/>
    <col min="7" max="7" width="20.7777777777778" style="281" customWidth="1"/>
    <col min="8" max="8" width="10.4537037037037" style="33" customWidth="1"/>
    <col min="9" max="9" width="15.4537037037037" style="33" customWidth="1"/>
    <col min="10" max="10" width="15.6666666666667" style="33" customWidth="1"/>
    <col min="11" max="11" width="15.7777777777778" style="33" customWidth="1"/>
    <col min="12" max="16384" width="10" style="33"/>
  </cols>
  <sheetData>
    <row r="1" ht="20.5" customHeight="1" spans="1:8">
      <c r="A1" s="245" t="s">
        <v>79</v>
      </c>
      <c r="B1" s="245"/>
      <c r="C1" s="245"/>
      <c r="D1" s="245"/>
      <c r="E1" s="245"/>
      <c r="F1" s="245"/>
      <c r="H1" s="62"/>
    </row>
    <row r="2" ht="20.5" customHeight="1" spans="1:8">
      <c r="A2" s="212" t="str">
        <f>资产表!A2</f>
        <v>Jiangsu Jiangyan Rural Commerical Bank Co.,Ltd</v>
      </c>
      <c r="B2" s="246"/>
      <c r="C2" s="302"/>
      <c r="D2" s="302"/>
      <c r="E2" s="302"/>
      <c r="F2" s="248" t="str">
        <f>资产表!F2</f>
        <v>Unit:RMB</v>
      </c>
      <c r="H2" s="62"/>
    </row>
    <row r="3" s="34" customFormat="1" ht="20.5" customHeight="1" spans="1:8">
      <c r="A3" s="249" t="s">
        <v>80</v>
      </c>
      <c r="B3" s="250" t="s">
        <v>4</v>
      </c>
      <c r="C3" s="251" t="s">
        <v>5</v>
      </c>
      <c r="D3" s="252"/>
      <c r="E3" s="253" t="s">
        <v>6</v>
      </c>
      <c r="F3" s="254"/>
      <c r="G3" s="64"/>
      <c r="H3" s="66"/>
    </row>
    <row r="4" s="34" customFormat="1" ht="20.5" customHeight="1" spans="1:8">
      <c r="A4" s="303"/>
      <c r="B4" s="304"/>
      <c r="C4" s="305">
        <v>43830</v>
      </c>
      <c r="D4" s="305">
        <v>43465</v>
      </c>
      <c r="E4" s="305">
        <v>43830</v>
      </c>
      <c r="F4" s="306">
        <v>43465</v>
      </c>
      <c r="G4" s="64"/>
      <c r="H4" s="66"/>
    </row>
    <row r="5" s="34" customFormat="1" ht="24" customHeight="1" spans="1:8">
      <c r="A5" s="307" t="s">
        <v>81</v>
      </c>
      <c r="B5" s="129"/>
      <c r="C5" s="114"/>
      <c r="D5" s="114"/>
      <c r="E5" s="122"/>
      <c r="F5" s="265"/>
      <c r="G5" s="64"/>
      <c r="H5" s="66"/>
    </row>
    <row r="6" s="34" customFormat="1" ht="24" customHeight="1" spans="1:11">
      <c r="A6" s="285" t="s">
        <v>82</v>
      </c>
      <c r="B6" s="260" t="s">
        <v>83</v>
      </c>
      <c r="C6" s="308">
        <v>300252083.33</v>
      </c>
      <c r="D6" s="308">
        <v>200000000</v>
      </c>
      <c r="E6" s="264">
        <v>300252083.33</v>
      </c>
      <c r="F6" s="265">
        <v>200000000</v>
      </c>
      <c r="G6" s="309" t="s">
        <v>84</v>
      </c>
      <c r="H6" s="66">
        <v>0</v>
      </c>
      <c r="I6" s="66">
        <v>0</v>
      </c>
      <c r="J6" s="66">
        <v>0</v>
      </c>
      <c r="K6" s="66">
        <v>0</v>
      </c>
    </row>
    <row r="7" s="34" customFormat="1" ht="24" customHeight="1" spans="1:11">
      <c r="A7" s="285" t="s">
        <v>85</v>
      </c>
      <c r="B7" s="260" t="s">
        <v>86</v>
      </c>
      <c r="C7" s="308">
        <v>2016993.58</v>
      </c>
      <c r="D7" s="308">
        <v>462243627.97</v>
      </c>
      <c r="E7" s="264">
        <v>2016993.58</v>
      </c>
      <c r="F7" s="265">
        <v>462243627.97</v>
      </c>
      <c r="G7" s="309" t="s">
        <v>87</v>
      </c>
      <c r="H7" s="66">
        <v>0</v>
      </c>
      <c r="I7" s="66">
        <v>0</v>
      </c>
      <c r="J7" s="66">
        <v>0</v>
      </c>
      <c r="K7" s="66">
        <v>0</v>
      </c>
    </row>
    <row r="8" s="34" customFormat="1" ht="24" customHeight="1" spans="1:11">
      <c r="A8" s="285" t="s">
        <v>88</v>
      </c>
      <c r="B8" s="260" t="s">
        <v>89</v>
      </c>
      <c r="C8" s="308">
        <v>34942816.88</v>
      </c>
      <c r="D8" s="308">
        <v>0</v>
      </c>
      <c r="E8" s="264">
        <v>34942816.88</v>
      </c>
      <c r="F8" s="265">
        <v>0</v>
      </c>
      <c r="G8" s="309" t="s">
        <v>90</v>
      </c>
      <c r="H8" s="66">
        <v>0</v>
      </c>
      <c r="I8" s="66">
        <v>0</v>
      </c>
      <c r="J8" s="66">
        <v>0</v>
      </c>
      <c r="K8" s="66">
        <v>0</v>
      </c>
    </row>
    <row r="9" s="34" customFormat="1" ht="24" customHeight="1" spans="1:11">
      <c r="A9" s="285" t="s">
        <v>91</v>
      </c>
      <c r="B9" s="260" t="s">
        <v>92</v>
      </c>
      <c r="C9" s="308">
        <v>497557804.93</v>
      </c>
      <c r="D9" s="308">
        <v>133830488.25</v>
      </c>
      <c r="E9" s="264">
        <v>497557804.93</v>
      </c>
      <c r="F9" s="265">
        <v>90117330.23</v>
      </c>
      <c r="G9" s="309" t="s">
        <v>93</v>
      </c>
      <c r="H9" s="66">
        <v>0</v>
      </c>
      <c r="I9" s="66">
        <v>0</v>
      </c>
      <c r="J9" s="66">
        <v>0</v>
      </c>
      <c r="K9" s="66">
        <v>0</v>
      </c>
    </row>
    <row r="10" s="34" customFormat="1" ht="24" customHeight="1" spans="1:11">
      <c r="A10" s="285" t="s">
        <v>94</v>
      </c>
      <c r="B10" s="260" t="s">
        <v>95</v>
      </c>
      <c r="C10" s="308">
        <v>32881232221.32</v>
      </c>
      <c r="D10" s="308">
        <v>28713085403.73</v>
      </c>
      <c r="E10" s="264">
        <v>32441233641.84</v>
      </c>
      <c r="F10" s="265">
        <v>28330421348.94</v>
      </c>
      <c r="G10" s="309" t="s">
        <v>96</v>
      </c>
      <c r="H10" s="66">
        <v>0</v>
      </c>
      <c r="I10" s="66">
        <v>0</v>
      </c>
      <c r="J10" s="66">
        <v>0</v>
      </c>
      <c r="K10" s="66">
        <v>0</v>
      </c>
    </row>
    <row r="11" s="34" customFormat="1" ht="24" customHeight="1" spans="1:11">
      <c r="A11" s="285" t="s">
        <v>97</v>
      </c>
      <c r="B11" s="260" t="s">
        <v>98</v>
      </c>
      <c r="C11" s="308">
        <v>99644067.25</v>
      </c>
      <c r="D11" s="308">
        <v>124646656.72</v>
      </c>
      <c r="E11" s="264">
        <v>96745775.18</v>
      </c>
      <c r="F11" s="265">
        <v>122068263.47</v>
      </c>
      <c r="G11" s="309" t="s">
        <v>99</v>
      </c>
      <c r="H11" s="66">
        <v>0</v>
      </c>
      <c r="I11" s="66">
        <v>0</v>
      </c>
      <c r="J11" s="66">
        <v>0</v>
      </c>
      <c r="K11" s="66">
        <v>0</v>
      </c>
    </row>
    <row r="12" s="34" customFormat="1" ht="24" customHeight="1" spans="1:11">
      <c r="A12" s="285" t="s">
        <v>100</v>
      </c>
      <c r="B12" s="260" t="s">
        <v>101</v>
      </c>
      <c r="C12" s="308">
        <v>12048383.32</v>
      </c>
      <c r="D12" s="308">
        <v>33843729.3</v>
      </c>
      <c r="E12" s="264">
        <v>7574583.24</v>
      </c>
      <c r="F12" s="265">
        <v>30567129.76</v>
      </c>
      <c r="G12" s="309" t="s">
        <v>102</v>
      </c>
      <c r="H12" s="66">
        <v>0</v>
      </c>
      <c r="I12" s="66">
        <v>0</v>
      </c>
      <c r="J12" s="66">
        <v>0</v>
      </c>
      <c r="K12" s="66">
        <v>0</v>
      </c>
    </row>
    <row r="13" s="34" customFormat="1" ht="24" customHeight="1" spans="1:11">
      <c r="A13" s="285" t="s">
        <v>103</v>
      </c>
      <c r="B13" s="260" t="s">
        <v>104</v>
      </c>
      <c r="C13" s="308">
        <v>0</v>
      </c>
      <c r="D13" s="308">
        <v>1038949840.57</v>
      </c>
      <c r="E13" s="264">
        <v>0</v>
      </c>
      <c r="F13" s="265">
        <v>1021372106.17</v>
      </c>
      <c r="G13" s="309" t="s">
        <v>105</v>
      </c>
      <c r="H13" s="66">
        <v>0</v>
      </c>
      <c r="I13" s="66">
        <v>0</v>
      </c>
      <c r="J13" s="66">
        <v>0</v>
      </c>
      <c r="K13" s="66">
        <v>0</v>
      </c>
    </row>
    <row r="14" s="34" customFormat="1" ht="24" customHeight="1" spans="1:11">
      <c r="A14" s="285" t="s">
        <v>106</v>
      </c>
      <c r="B14" s="260"/>
      <c r="C14" s="308"/>
      <c r="D14" s="308"/>
      <c r="E14" s="264"/>
      <c r="F14" s="265"/>
      <c r="G14" s="309" t="s">
        <v>107</v>
      </c>
      <c r="H14" s="66">
        <v>0</v>
      </c>
      <c r="I14" s="66">
        <v>0</v>
      </c>
      <c r="J14" s="66">
        <v>0</v>
      </c>
      <c r="K14" s="66">
        <v>0</v>
      </c>
    </row>
    <row r="15" s="34" customFormat="1" ht="24" customHeight="1" spans="1:11">
      <c r="A15" s="285" t="s">
        <v>108</v>
      </c>
      <c r="B15" s="260" t="s">
        <v>109</v>
      </c>
      <c r="C15" s="308">
        <v>6633377.76</v>
      </c>
      <c r="D15" s="308">
        <v>0</v>
      </c>
      <c r="E15" s="264">
        <v>6633377.76</v>
      </c>
      <c r="F15" s="265">
        <v>0</v>
      </c>
      <c r="G15" s="309" t="s">
        <v>110</v>
      </c>
      <c r="H15" s="66">
        <v>0</v>
      </c>
      <c r="I15" s="66">
        <v>0</v>
      </c>
      <c r="J15" s="66">
        <v>0</v>
      </c>
      <c r="K15" s="66">
        <v>0</v>
      </c>
    </row>
    <row r="16" s="34" customFormat="1" ht="24" customHeight="1" spans="1:11">
      <c r="A16" s="285" t="s">
        <v>111</v>
      </c>
      <c r="B16" s="260" t="s">
        <v>112</v>
      </c>
      <c r="C16" s="308">
        <v>502288334.9</v>
      </c>
      <c r="D16" s="308">
        <v>498378460.67</v>
      </c>
      <c r="E16" s="264">
        <v>502288334.9</v>
      </c>
      <c r="F16" s="265">
        <v>498378460.67</v>
      </c>
      <c r="G16" s="309" t="s">
        <v>113</v>
      </c>
      <c r="H16" s="66">
        <v>0</v>
      </c>
      <c r="I16" s="66">
        <v>0</v>
      </c>
      <c r="J16" s="66">
        <v>0</v>
      </c>
      <c r="K16" s="66">
        <v>0</v>
      </c>
    </row>
    <row r="17" s="34" customFormat="1" ht="24" customHeight="1" spans="1:11">
      <c r="A17" s="285" t="s">
        <v>114</v>
      </c>
      <c r="B17" s="260"/>
      <c r="C17" s="308"/>
      <c r="D17" s="308">
        <v>0</v>
      </c>
      <c r="E17" s="264"/>
      <c r="F17" s="265">
        <v>0</v>
      </c>
      <c r="G17" s="309" t="s">
        <v>115</v>
      </c>
      <c r="H17" s="66">
        <v>0</v>
      </c>
      <c r="I17" s="66">
        <v>0</v>
      </c>
      <c r="J17" s="66">
        <v>0</v>
      </c>
      <c r="K17" s="66">
        <v>0</v>
      </c>
    </row>
    <row r="18" s="34" customFormat="1" ht="24" customHeight="1" spans="1:11">
      <c r="A18" s="285" t="s">
        <v>116</v>
      </c>
      <c r="B18" s="260" t="s">
        <v>117</v>
      </c>
      <c r="C18" s="308">
        <v>64099865.93</v>
      </c>
      <c r="D18" s="308">
        <v>45273965.2</v>
      </c>
      <c r="E18" s="264">
        <v>63953436.97</v>
      </c>
      <c r="F18" s="265">
        <v>45082844.88</v>
      </c>
      <c r="G18" s="309" t="s">
        <v>118</v>
      </c>
      <c r="H18" s="66">
        <v>0</v>
      </c>
      <c r="I18" s="66">
        <v>0</v>
      </c>
      <c r="J18" s="66">
        <v>0</v>
      </c>
      <c r="K18" s="66">
        <v>0</v>
      </c>
    </row>
    <row r="19" s="34" customFormat="1" ht="24" customHeight="1" spans="1:11">
      <c r="A19" s="310" t="s">
        <v>119</v>
      </c>
      <c r="B19" s="311"/>
      <c r="C19" s="63">
        <f>SUM(C6:C18)</f>
        <v>34400715949.2</v>
      </c>
      <c r="D19" s="63">
        <f>SUM(D6:D18)</f>
        <v>31250252172.41</v>
      </c>
      <c r="E19" s="63">
        <f>SUM(E6:E18)</f>
        <v>33953198848.61</v>
      </c>
      <c r="F19" s="204">
        <f>SUM(F6:F18)</f>
        <v>30800251112.09</v>
      </c>
      <c r="H19" s="66">
        <v>0</v>
      </c>
      <c r="I19" s="66">
        <v>0</v>
      </c>
      <c r="J19" s="66">
        <v>0</v>
      </c>
      <c r="K19" s="66">
        <v>0</v>
      </c>
    </row>
    <row r="20" s="34" customFormat="1" ht="24" customHeight="1" spans="1:11">
      <c r="A20" s="259" t="s">
        <v>120</v>
      </c>
      <c r="B20" s="273"/>
      <c r="C20" s="308"/>
      <c r="D20" s="308"/>
      <c r="E20" s="308"/>
      <c r="F20" s="270"/>
      <c r="G20" s="64"/>
      <c r="H20" s="66">
        <v>0</v>
      </c>
      <c r="I20" s="66">
        <v>0</v>
      </c>
      <c r="J20" s="66">
        <v>0</v>
      </c>
      <c r="K20" s="66">
        <v>0</v>
      </c>
    </row>
    <row r="21" s="34" customFormat="1" ht="24" customHeight="1" spans="1:11">
      <c r="A21" s="285" t="s">
        <v>121</v>
      </c>
      <c r="B21" s="260" t="s">
        <v>122</v>
      </c>
      <c r="C21" s="308">
        <v>800000000</v>
      </c>
      <c r="D21" s="308">
        <v>800000000</v>
      </c>
      <c r="E21" s="308">
        <v>800000000</v>
      </c>
      <c r="F21" s="312">
        <v>800000000</v>
      </c>
      <c r="G21" s="64" t="s">
        <v>123</v>
      </c>
      <c r="H21" s="66">
        <v>0</v>
      </c>
      <c r="I21" s="66">
        <v>0</v>
      </c>
      <c r="J21" s="66">
        <v>0</v>
      </c>
      <c r="K21" s="66">
        <v>0</v>
      </c>
    </row>
    <row r="22" s="34" customFormat="1" ht="24" customHeight="1" spans="1:11">
      <c r="A22" s="285" t="s">
        <v>124</v>
      </c>
      <c r="B22" s="260"/>
      <c r="C22" s="308">
        <v>0</v>
      </c>
      <c r="D22" s="308">
        <v>0</v>
      </c>
      <c r="E22" s="308">
        <v>0</v>
      </c>
      <c r="F22" s="312">
        <v>0</v>
      </c>
      <c r="G22" s="64" t="s">
        <v>42</v>
      </c>
      <c r="H22" s="66">
        <v>0</v>
      </c>
      <c r="I22" s="66">
        <v>0</v>
      </c>
      <c r="J22" s="66">
        <v>0</v>
      </c>
      <c r="K22" s="66">
        <v>0</v>
      </c>
    </row>
    <row r="23" s="34" customFormat="1" ht="24" customHeight="1" spans="1:11">
      <c r="A23" s="285" t="s">
        <v>125</v>
      </c>
      <c r="B23" s="260" t="s">
        <v>126</v>
      </c>
      <c r="C23" s="308">
        <v>718137000</v>
      </c>
      <c r="D23" s="308">
        <v>718137000</v>
      </c>
      <c r="E23" s="308">
        <v>718137000</v>
      </c>
      <c r="F23" s="312">
        <v>718137000</v>
      </c>
      <c r="G23" s="64" t="s">
        <v>127</v>
      </c>
      <c r="H23" s="66">
        <v>0</v>
      </c>
      <c r="I23" s="66">
        <v>0</v>
      </c>
      <c r="J23" s="66">
        <v>0</v>
      </c>
      <c r="K23" s="66">
        <v>0</v>
      </c>
    </row>
    <row r="24" s="34" customFormat="1" ht="24" customHeight="1" spans="1:11">
      <c r="A24" s="285" t="s">
        <v>128</v>
      </c>
      <c r="B24" s="260" t="s">
        <v>129</v>
      </c>
      <c r="C24" s="308">
        <v>23176718.4</v>
      </c>
      <c r="D24" s="308">
        <v>46155</v>
      </c>
      <c r="E24" s="308">
        <v>23176718.4</v>
      </c>
      <c r="F24" s="312">
        <v>46155</v>
      </c>
      <c r="G24" s="64" t="s">
        <v>130</v>
      </c>
      <c r="H24" s="66">
        <v>0</v>
      </c>
      <c r="I24" s="66">
        <v>0</v>
      </c>
      <c r="J24" s="66">
        <v>0</v>
      </c>
      <c r="K24" s="66">
        <v>0</v>
      </c>
    </row>
    <row r="25" s="34" customFormat="1" ht="24" customHeight="1" spans="1:11">
      <c r="A25" s="285" t="s">
        <v>131</v>
      </c>
      <c r="B25" s="260" t="s">
        <v>132</v>
      </c>
      <c r="C25" s="308">
        <v>686865827.5</v>
      </c>
      <c r="D25" s="308">
        <v>575564237.83</v>
      </c>
      <c r="E25" s="308">
        <v>686865827.5</v>
      </c>
      <c r="F25" s="312">
        <v>575564237.83</v>
      </c>
      <c r="G25" s="64" t="s">
        <v>133</v>
      </c>
      <c r="H25" s="66">
        <v>0</v>
      </c>
      <c r="I25" s="66">
        <v>0</v>
      </c>
      <c r="J25" s="66">
        <v>0</v>
      </c>
      <c r="K25" s="66">
        <v>0</v>
      </c>
    </row>
    <row r="26" s="34" customFormat="1" ht="24" customHeight="1" spans="1:11">
      <c r="A26" s="285" t="s">
        <v>134</v>
      </c>
      <c r="B26" s="260" t="s">
        <v>135</v>
      </c>
      <c r="C26" s="308">
        <v>999313365.99</v>
      </c>
      <c r="D26" s="308">
        <v>868872332.71</v>
      </c>
      <c r="E26" s="308">
        <v>997201865.99</v>
      </c>
      <c r="F26" s="312">
        <v>866760832.71</v>
      </c>
      <c r="G26" s="64" t="s">
        <v>136</v>
      </c>
      <c r="H26" s="66">
        <v>0</v>
      </c>
      <c r="I26" s="66">
        <v>0</v>
      </c>
      <c r="J26" s="66">
        <v>0</v>
      </c>
      <c r="K26" s="66">
        <v>0</v>
      </c>
    </row>
    <row r="27" s="34" customFormat="1" ht="24" customHeight="1" spans="1:11">
      <c r="A27" s="285" t="s">
        <v>137</v>
      </c>
      <c r="B27" s="260" t="s">
        <v>138</v>
      </c>
      <c r="C27" s="308">
        <v>145170471.04</v>
      </c>
      <c r="D27" s="308">
        <v>177023882.39225</v>
      </c>
      <c r="E27" s="308">
        <v>136196565.41</v>
      </c>
      <c r="F27" s="312">
        <v>166908464.83</v>
      </c>
      <c r="G27" s="64" t="s">
        <v>139</v>
      </c>
      <c r="H27" s="66">
        <v>0</v>
      </c>
      <c r="I27" s="66">
        <v>0</v>
      </c>
      <c r="J27" s="66">
        <v>0</v>
      </c>
      <c r="K27" s="66">
        <v>0</v>
      </c>
    </row>
    <row r="28" s="34" customFormat="1" ht="24" customHeight="1" spans="1:11">
      <c r="A28" s="285" t="s">
        <v>140</v>
      </c>
      <c r="B28" s="260"/>
      <c r="C28" s="308"/>
      <c r="D28" s="308"/>
      <c r="E28" s="308"/>
      <c r="F28" s="312"/>
      <c r="G28" s="34" t="s">
        <v>141</v>
      </c>
      <c r="H28" s="66"/>
      <c r="I28" s="66"/>
      <c r="J28" s="66"/>
      <c r="K28" s="66"/>
    </row>
    <row r="29" s="34" customFormat="1" ht="24" customHeight="1" spans="1:11">
      <c r="A29" s="310" t="s">
        <v>142</v>
      </c>
      <c r="B29" s="260"/>
      <c r="C29" s="189">
        <f>C21-C22+C23+C24+C25+C26+C27</f>
        <v>3372663382.93</v>
      </c>
      <c r="D29" s="189">
        <f>D21-D22+D23+D24+D25+D26+D27</f>
        <v>3139643607.93225</v>
      </c>
      <c r="E29" s="189">
        <f>E21+E23-E22+E25+E26+E27+E28+E24</f>
        <v>3361577977.3</v>
      </c>
      <c r="F29" s="270">
        <f>F21+F23-F22+F25+F26+F27+F28+F24</f>
        <v>3127416690.37</v>
      </c>
      <c r="G29" s="64" t="s">
        <v>143</v>
      </c>
      <c r="H29" s="66">
        <v>0</v>
      </c>
      <c r="I29" s="66">
        <v>0</v>
      </c>
      <c r="J29" s="66">
        <v>0</v>
      </c>
      <c r="K29" s="66">
        <v>0</v>
      </c>
    </row>
    <row r="30" s="34" customFormat="1" ht="24" customHeight="1" spans="1:11">
      <c r="A30" s="285" t="s">
        <v>144</v>
      </c>
      <c r="B30" s="260"/>
      <c r="C30" s="308">
        <v>49544654.15</v>
      </c>
      <c r="D30" s="308">
        <v>50630482.56775</v>
      </c>
      <c r="E30" s="308"/>
      <c r="F30" s="312"/>
      <c r="G30" s="64" t="s">
        <v>145</v>
      </c>
      <c r="H30" s="66">
        <v>0</v>
      </c>
      <c r="I30" s="66">
        <v>0</v>
      </c>
      <c r="J30" s="66">
        <v>0</v>
      </c>
      <c r="K30" s="66">
        <v>0</v>
      </c>
    </row>
    <row r="31" s="34" customFormat="1" ht="24" customHeight="1" spans="1:11">
      <c r="A31" s="310" t="s">
        <v>146</v>
      </c>
      <c r="B31" s="260"/>
      <c r="C31" s="63">
        <f>C29+C30</f>
        <v>3422208037.08</v>
      </c>
      <c r="D31" s="63">
        <f>D29+D30</f>
        <v>3190274090.5</v>
      </c>
      <c r="E31" s="63">
        <f>E29+E30</f>
        <v>3361577977.3</v>
      </c>
      <c r="F31" s="204">
        <f>F29+F30</f>
        <v>3127416690.37</v>
      </c>
      <c r="G31" s="64" t="s">
        <v>147</v>
      </c>
      <c r="H31" s="66">
        <v>0</v>
      </c>
      <c r="I31" s="66">
        <v>0</v>
      </c>
      <c r="J31" s="66">
        <v>0</v>
      </c>
      <c r="K31" s="66">
        <v>0</v>
      </c>
    </row>
    <row r="32" s="34" customFormat="1" ht="24" customHeight="1" spans="1:11">
      <c r="A32" s="313" t="s">
        <v>148</v>
      </c>
      <c r="B32" s="275"/>
      <c r="C32" s="193">
        <f>C19+C31</f>
        <v>37822923986.28</v>
      </c>
      <c r="D32" s="193">
        <f>D19+D31</f>
        <v>34440526262.91</v>
      </c>
      <c r="E32" s="193">
        <f>E19+E31</f>
        <v>37314776825.91</v>
      </c>
      <c r="F32" s="205">
        <f>F19+F31</f>
        <v>33927667802.46</v>
      </c>
      <c r="G32" s="64" t="s">
        <v>149</v>
      </c>
      <c r="H32" s="66">
        <v>0</v>
      </c>
      <c r="I32" s="66">
        <v>0</v>
      </c>
      <c r="J32" s="66">
        <v>0</v>
      </c>
      <c r="K32" s="66">
        <v>0</v>
      </c>
    </row>
    <row r="33" ht="24" customHeight="1" spans="1:8">
      <c r="A33" s="120"/>
      <c r="F33" s="107"/>
      <c r="H33" s="62"/>
    </row>
    <row r="34" ht="24" customHeight="1" spans="1:8">
      <c r="A34" s="299" t="str">
        <f>资产表!A34</f>
        <v>Legal Person：                                                               Director in charge of accounting：                                             Head of accounting department：</v>
      </c>
      <c r="B34" s="299"/>
      <c r="C34" s="299"/>
      <c r="D34" s="299"/>
      <c r="E34" s="299"/>
      <c r="F34" s="7"/>
      <c r="H34" s="62"/>
    </row>
    <row r="35" customHeight="1" spans="3:3">
      <c r="C35" s="314"/>
    </row>
    <row r="36" customHeight="1" spans="3:6">
      <c r="C36" s="107">
        <f>C32-资产表!C32</f>
        <v>0</v>
      </c>
      <c r="D36" s="107">
        <f>D32-资产表!D32</f>
        <v>0</v>
      </c>
      <c r="E36" s="107">
        <f>E32-资产表!E32</f>
        <v>0</v>
      </c>
      <c r="F36" s="107">
        <f>F32-资产表!F32</f>
        <v>0</v>
      </c>
    </row>
    <row r="37" customHeight="1" spans="3:6">
      <c r="C37" s="107">
        <f>C32-[1]负债及权益表!$C$32</f>
        <v>0</v>
      </c>
      <c r="D37" s="107">
        <f>D32-[1]负债及权益表!$D$32</f>
        <v>0</v>
      </c>
      <c r="E37" s="107">
        <f>E32-[1]负债及权益表!$E$32</f>
        <v>0</v>
      </c>
      <c r="F37" s="108">
        <f>F32-[1]负债及权益表!$F$32</f>
        <v>0</v>
      </c>
    </row>
  </sheetData>
  <mergeCells count="5">
    <mergeCell ref="A1:F1"/>
    <mergeCell ref="C3:D3"/>
    <mergeCell ref="E3:F3"/>
    <mergeCell ref="A3:A4"/>
    <mergeCell ref="B3:B4"/>
  </mergeCells>
  <printOptions horizontalCentered="1"/>
  <pageMargins left="0.707638888888889" right="0.432638888888889" top="0.786805555555556" bottom="0.786805555555556" header="0.511805555555556" footer="0.511805555555556"/>
  <pageSetup paperSize="9" scale="77" orientation="portrait" horizontalDpi="600"/>
  <headerFooter alignWithMargins="0">
    <oddFooter>&amp;C2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67"/>
  <sheetViews>
    <sheetView view="pageBreakPreview" zoomScaleNormal="100" zoomScaleSheetLayoutView="100" topLeftCell="A47" workbookViewId="0">
      <selection activeCell="F68" sqref="F68"/>
    </sheetView>
  </sheetViews>
  <sheetFormatPr defaultColWidth="10" defaultRowHeight="21" customHeight="1"/>
  <cols>
    <col min="1" max="1" width="59.0925925925926" style="33" customWidth="1"/>
    <col min="2" max="2" width="7.09259259259259" style="127" customWidth="1"/>
    <col min="3" max="3" width="14.0925925925926" style="75" customWidth="1"/>
    <col min="4" max="4" width="13" style="75" customWidth="1"/>
    <col min="5" max="5" width="12.7222222222222" style="75" customWidth="1"/>
    <col min="6" max="6" width="13" style="76" customWidth="1"/>
    <col min="7" max="7" width="12" style="281" customWidth="1"/>
    <col min="8" max="8" width="11.3611111111111" style="33" customWidth="1"/>
    <col min="9" max="11" width="17.4444444444444" style="33"/>
    <col min="12" max="16384" width="10" style="33"/>
  </cols>
  <sheetData>
    <row r="1" ht="23.15" customHeight="1" spans="1:6">
      <c r="A1" s="245" t="s">
        <v>150</v>
      </c>
      <c r="B1" s="245"/>
      <c r="C1" s="245"/>
      <c r="D1" s="245"/>
      <c r="E1" s="245"/>
      <c r="F1" s="245"/>
    </row>
    <row r="2" ht="23.15" customHeight="1" spans="1:6">
      <c r="A2" s="212" t="str">
        <f>资产表!A2</f>
        <v>Jiangsu Jiangyan Rural Commerical Bank Co.,Ltd</v>
      </c>
      <c r="B2" s="246"/>
      <c r="C2" s="247"/>
      <c r="D2" s="247"/>
      <c r="E2" s="247"/>
      <c r="F2" s="248" t="str">
        <f>资产表!F2</f>
        <v>Unit:RMB</v>
      </c>
    </row>
    <row r="3" s="34" customFormat="1" ht="18.75" customHeight="1" spans="1:7">
      <c r="A3" s="249" t="s">
        <v>151</v>
      </c>
      <c r="B3" s="250" t="s">
        <v>4</v>
      </c>
      <c r="C3" s="251" t="s">
        <v>5</v>
      </c>
      <c r="D3" s="252"/>
      <c r="E3" s="253" t="s">
        <v>6</v>
      </c>
      <c r="F3" s="254"/>
      <c r="G3" s="64"/>
    </row>
    <row r="4" s="34" customFormat="1" ht="18.75" customHeight="1" spans="1:7">
      <c r="A4" s="255"/>
      <c r="B4" s="256"/>
      <c r="C4" s="282">
        <v>2019</v>
      </c>
      <c r="D4" s="282">
        <v>2018</v>
      </c>
      <c r="E4" s="282">
        <v>2019</v>
      </c>
      <c r="F4" s="283">
        <v>2018</v>
      </c>
      <c r="G4" s="64"/>
    </row>
    <row r="5" s="34" customFormat="1" ht="18.75" customHeight="1" spans="1:11">
      <c r="A5" s="259" t="s">
        <v>152</v>
      </c>
      <c r="B5" s="267"/>
      <c r="C5" s="46">
        <f ca="1">SUM(C6,C9,C12,C14:C18)</f>
        <v>826705264.59</v>
      </c>
      <c r="D5" s="46">
        <f ca="1">SUM(D6,D9,D12,D14:D18)</f>
        <v>1024725173.7</v>
      </c>
      <c r="E5" s="46">
        <f ca="1" t="shared" ref="E5:F5" si="0">SUM(E6,E9,E12,E14:E18)</f>
        <v>811161627.72</v>
      </c>
      <c r="F5" s="268">
        <f ca="1" t="shared" si="0"/>
        <v>999537467.99</v>
      </c>
      <c r="G5" s="64" t="s">
        <v>153</v>
      </c>
      <c r="H5" s="284">
        <v>0</v>
      </c>
      <c r="I5" s="284">
        <v>0</v>
      </c>
      <c r="J5" s="284">
        <v>0</v>
      </c>
      <c r="K5" s="284">
        <v>0</v>
      </c>
    </row>
    <row r="6" s="34" customFormat="1" ht="18.75" customHeight="1" spans="1:11">
      <c r="A6" s="285" t="s">
        <v>154</v>
      </c>
      <c r="B6" s="260" t="s">
        <v>155</v>
      </c>
      <c r="C6" s="264">
        <f ca="1">C7-C8</f>
        <v>747580144.01</v>
      </c>
      <c r="D6" s="264">
        <f ca="1">D7-D8</f>
        <v>957368808.44</v>
      </c>
      <c r="E6" s="264">
        <f ca="1">E7-E8</f>
        <v>730508345.63</v>
      </c>
      <c r="F6" s="265">
        <f ca="1">F7-F8</f>
        <v>931271301.02</v>
      </c>
      <c r="G6" s="64" t="s">
        <v>156</v>
      </c>
      <c r="H6" s="284">
        <v>0</v>
      </c>
      <c r="I6" s="284">
        <v>0</v>
      </c>
      <c r="J6" s="284">
        <v>0</v>
      </c>
      <c r="K6" s="284">
        <v>0</v>
      </c>
    </row>
    <row r="7" s="34" customFormat="1" ht="18.75" customHeight="1" spans="1:11">
      <c r="A7" s="285" t="s">
        <v>157</v>
      </c>
      <c r="C7" s="264">
        <v>1553670423.89</v>
      </c>
      <c r="D7" s="264">
        <v>1764796749.23</v>
      </c>
      <c r="E7" s="264">
        <v>1522521914.43</v>
      </c>
      <c r="F7" s="265">
        <v>1729205131.97</v>
      </c>
      <c r="G7" s="64" t="s">
        <v>158</v>
      </c>
      <c r="H7" s="284">
        <v>0</v>
      </c>
      <c r="I7" s="284">
        <v>0</v>
      </c>
      <c r="J7" s="284">
        <v>0</v>
      </c>
      <c r="K7" s="284">
        <v>0</v>
      </c>
    </row>
    <row r="8" s="34" customFormat="1" ht="18.75" customHeight="1" spans="1:11">
      <c r="A8" s="285" t="s">
        <v>159</v>
      </c>
      <c r="B8" s="260"/>
      <c r="C8" s="264">
        <v>806090279.88</v>
      </c>
      <c r="D8" s="264">
        <v>807427940.79</v>
      </c>
      <c r="E8" s="264">
        <v>792013568.8</v>
      </c>
      <c r="F8" s="265">
        <v>797933830.95</v>
      </c>
      <c r="G8" s="64" t="s">
        <v>160</v>
      </c>
      <c r="H8" s="284">
        <v>0</v>
      </c>
      <c r="I8" s="284">
        <v>0</v>
      </c>
      <c r="J8" s="284">
        <v>0</v>
      </c>
      <c r="K8" s="284">
        <v>0</v>
      </c>
    </row>
    <row r="9" s="34" customFormat="1" ht="18.75" customHeight="1" spans="1:11">
      <c r="A9" s="285" t="s">
        <v>161</v>
      </c>
      <c r="B9" s="260" t="s">
        <v>162</v>
      </c>
      <c r="C9" s="264">
        <f ca="1">C10-C11</f>
        <v>1432837.49</v>
      </c>
      <c r="D9" s="264">
        <f ca="1">D10-D11</f>
        <v>6662750.89</v>
      </c>
      <c r="E9" s="264">
        <f ca="1">E10-E11</f>
        <v>1586345.67</v>
      </c>
      <c r="F9" s="265">
        <f ca="1">F10-F11</f>
        <v>6645152.6</v>
      </c>
      <c r="G9" s="64" t="s">
        <v>163</v>
      </c>
      <c r="H9" s="284">
        <v>0</v>
      </c>
      <c r="I9" s="284">
        <v>0</v>
      </c>
      <c r="J9" s="284">
        <v>1.86264514923096e-9</v>
      </c>
      <c r="K9" s="284">
        <v>0</v>
      </c>
    </row>
    <row r="10" s="34" customFormat="1" ht="18.75" customHeight="1" spans="1:11">
      <c r="A10" s="285" t="s">
        <v>164</v>
      </c>
      <c r="C10" s="264">
        <v>14333048.45</v>
      </c>
      <c r="D10" s="264">
        <v>15877273.64</v>
      </c>
      <c r="E10" s="264">
        <v>14274187.71</v>
      </c>
      <c r="F10" s="265">
        <v>15788929.76</v>
      </c>
      <c r="G10" s="64" t="s">
        <v>165</v>
      </c>
      <c r="H10" s="284">
        <v>0</v>
      </c>
      <c r="I10" s="284">
        <v>0</v>
      </c>
      <c r="J10" s="284">
        <v>0</v>
      </c>
      <c r="K10" s="284">
        <v>0</v>
      </c>
    </row>
    <row r="11" s="34" customFormat="1" ht="18.75" customHeight="1" spans="1:11">
      <c r="A11" s="285" t="s">
        <v>166</v>
      </c>
      <c r="B11" s="260"/>
      <c r="C11" s="264">
        <v>12900210.96</v>
      </c>
      <c r="D11" s="264">
        <v>9214522.75</v>
      </c>
      <c r="E11" s="264">
        <v>12687842.04</v>
      </c>
      <c r="F11" s="265">
        <v>9143777.16</v>
      </c>
      <c r="G11" s="64" t="s">
        <v>167</v>
      </c>
      <c r="H11" s="284">
        <v>0</v>
      </c>
      <c r="I11" s="284">
        <v>0</v>
      </c>
      <c r="J11" s="284">
        <v>0</v>
      </c>
      <c r="K11" s="284">
        <v>0</v>
      </c>
    </row>
    <row r="12" s="34" customFormat="1" ht="18.75" customHeight="1" spans="1:11">
      <c r="A12" s="285" t="s">
        <v>168</v>
      </c>
      <c r="B12" s="260" t="s">
        <v>169</v>
      </c>
      <c r="C12" s="264">
        <v>67940454.91</v>
      </c>
      <c r="D12" s="264">
        <v>43401977.32</v>
      </c>
      <c r="E12" s="264">
        <v>69987108.24</v>
      </c>
      <c r="F12" s="265">
        <v>45451977.32</v>
      </c>
      <c r="G12" s="64" t="s">
        <v>170</v>
      </c>
      <c r="H12" s="284">
        <v>0</v>
      </c>
      <c r="I12" s="284">
        <v>0</v>
      </c>
      <c r="J12" s="284">
        <v>0</v>
      </c>
      <c r="K12" s="284">
        <v>0</v>
      </c>
    </row>
    <row r="13" s="34" customFormat="1" ht="19" customHeight="1" spans="1:11">
      <c r="A13" s="262" t="s">
        <v>171</v>
      </c>
      <c r="C13" s="264">
        <v>0</v>
      </c>
      <c r="D13" s="264">
        <v>0</v>
      </c>
      <c r="E13" s="264">
        <v>0</v>
      </c>
      <c r="F13" s="265">
        <v>0</v>
      </c>
      <c r="G13" s="64" t="s">
        <v>172</v>
      </c>
      <c r="H13" s="284">
        <v>0</v>
      </c>
      <c r="I13" s="284">
        <v>0</v>
      </c>
      <c r="J13" s="284">
        <v>0</v>
      </c>
      <c r="K13" s="284">
        <v>0</v>
      </c>
    </row>
    <row r="14" s="34" customFormat="1" ht="18.75" customHeight="1" spans="1:11">
      <c r="A14" s="285" t="s">
        <v>173</v>
      </c>
      <c r="B14" s="260"/>
      <c r="C14" s="264">
        <v>0</v>
      </c>
      <c r="D14" s="264">
        <v>0</v>
      </c>
      <c r="E14" s="264">
        <v>0</v>
      </c>
      <c r="F14" s="265">
        <v>0</v>
      </c>
      <c r="G14" s="64" t="s">
        <v>174</v>
      </c>
      <c r="H14" s="284">
        <v>0</v>
      </c>
      <c r="I14" s="284">
        <v>0</v>
      </c>
      <c r="J14" s="284">
        <v>0</v>
      </c>
      <c r="K14" s="284">
        <v>0</v>
      </c>
    </row>
    <row r="15" s="34" customFormat="1" ht="18.75" customHeight="1" spans="1:11">
      <c r="A15" s="285" t="s">
        <v>175</v>
      </c>
      <c r="B15" s="260"/>
      <c r="C15" s="264">
        <v>832990.85</v>
      </c>
      <c r="D15" s="264">
        <v>3873517.11</v>
      </c>
      <c r="E15" s="264">
        <v>832990.85</v>
      </c>
      <c r="F15" s="265">
        <v>3873517.11</v>
      </c>
      <c r="G15" s="64" t="s">
        <v>176</v>
      </c>
      <c r="H15" s="284">
        <v>0</v>
      </c>
      <c r="I15" s="284">
        <v>0</v>
      </c>
      <c r="J15" s="284">
        <v>0</v>
      </c>
      <c r="K15" s="284">
        <v>0</v>
      </c>
    </row>
    <row r="16" s="34" customFormat="1" ht="18.75" customHeight="1" spans="1:11">
      <c r="A16" s="285" t="s">
        <v>177</v>
      </c>
      <c r="B16" s="260" t="s">
        <v>178</v>
      </c>
      <c r="C16" s="264">
        <v>7331339.64</v>
      </c>
      <c r="D16" s="264">
        <v>9473143.78</v>
      </c>
      <c r="E16" s="264">
        <v>7331339.64</v>
      </c>
      <c r="F16" s="265">
        <v>9473143.78</v>
      </c>
      <c r="G16" s="64" t="s">
        <v>179</v>
      </c>
      <c r="H16" s="284">
        <v>0</v>
      </c>
      <c r="I16" s="284">
        <v>0</v>
      </c>
      <c r="J16" s="284">
        <v>0</v>
      </c>
      <c r="K16" s="284">
        <v>0</v>
      </c>
    </row>
    <row r="17" s="34" customFormat="1" ht="18.75" customHeight="1" spans="1:11">
      <c r="A17" s="262" t="s">
        <v>180</v>
      </c>
      <c r="B17" s="260" t="s">
        <v>181</v>
      </c>
      <c r="C17" s="264">
        <v>508797.69</v>
      </c>
      <c r="D17" s="264">
        <v>2822376.16</v>
      </c>
      <c r="E17" s="264">
        <v>508797.69</v>
      </c>
      <c r="F17" s="265">
        <v>2822376.16</v>
      </c>
      <c r="G17" s="64" t="s">
        <v>182</v>
      </c>
      <c r="H17" s="284">
        <v>0</v>
      </c>
      <c r="I17" s="284">
        <v>0</v>
      </c>
      <c r="J17" s="284">
        <v>0</v>
      </c>
      <c r="K17" s="284">
        <v>0</v>
      </c>
    </row>
    <row r="18" s="34" customFormat="1" ht="18.75" customHeight="1" spans="1:11">
      <c r="A18" s="285" t="s">
        <v>183</v>
      </c>
      <c r="B18" s="260" t="s">
        <v>184</v>
      </c>
      <c r="C18" s="264">
        <v>1078700</v>
      </c>
      <c r="D18" s="264">
        <v>1122600</v>
      </c>
      <c r="E18" s="264">
        <v>406700</v>
      </c>
      <c r="F18" s="265">
        <v>0</v>
      </c>
      <c r="G18" s="64" t="s">
        <v>185</v>
      </c>
      <c r="H18" s="284">
        <v>0</v>
      </c>
      <c r="I18" s="284">
        <v>0</v>
      </c>
      <c r="J18" s="284">
        <v>0</v>
      </c>
      <c r="K18" s="284">
        <v>0</v>
      </c>
    </row>
    <row r="19" s="34" customFormat="1" ht="18.75" customHeight="1" spans="1:11">
      <c r="A19" s="259" t="s">
        <v>186</v>
      </c>
      <c r="B19" s="93"/>
      <c r="C19" s="46">
        <f t="shared" ref="C19:F19" si="1">SUM(C20:C22)</f>
        <v>313592875.05</v>
      </c>
      <c r="D19" s="46">
        <f t="shared" si="1"/>
        <v>336778073.67</v>
      </c>
      <c r="E19" s="46">
        <f t="shared" si="1"/>
        <v>302707333.6</v>
      </c>
      <c r="F19" s="268">
        <f t="shared" si="1"/>
        <v>324662109.33</v>
      </c>
      <c r="G19" s="34" t="s">
        <v>187</v>
      </c>
      <c r="H19" s="284">
        <v>0</v>
      </c>
      <c r="I19" s="284">
        <v>0</v>
      </c>
      <c r="J19" s="284">
        <v>0</v>
      </c>
      <c r="K19" s="284">
        <v>0</v>
      </c>
    </row>
    <row r="20" s="34" customFormat="1" ht="18.75" customHeight="1" spans="1:11">
      <c r="A20" s="285" t="s">
        <v>188</v>
      </c>
      <c r="B20" s="260" t="s">
        <v>189</v>
      </c>
      <c r="C20" s="264">
        <v>9056083.72</v>
      </c>
      <c r="D20" s="264">
        <v>9123715.17</v>
      </c>
      <c r="E20" s="264">
        <v>8795815.94</v>
      </c>
      <c r="F20" s="265">
        <v>9049715.17</v>
      </c>
      <c r="G20" s="64" t="s">
        <v>190</v>
      </c>
      <c r="H20" s="284">
        <v>0</v>
      </c>
      <c r="I20" s="284">
        <v>0</v>
      </c>
      <c r="J20" s="284">
        <v>0</v>
      </c>
      <c r="K20" s="284">
        <v>0</v>
      </c>
    </row>
    <row r="21" s="34" customFormat="1" ht="18.75" customHeight="1" spans="1:11">
      <c r="A21" s="285" t="s">
        <v>191</v>
      </c>
      <c r="B21" s="260" t="s">
        <v>192</v>
      </c>
      <c r="C21" s="264">
        <v>303046415.57</v>
      </c>
      <c r="D21" s="264">
        <v>325904622.06</v>
      </c>
      <c r="E21" s="264">
        <v>292421141.9</v>
      </c>
      <c r="F21" s="265">
        <v>313862657.72</v>
      </c>
      <c r="G21" s="64" t="s">
        <v>193</v>
      </c>
      <c r="H21" s="284">
        <v>0</v>
      </c>
      <c r="I21" s="284">
        <v>0</v>
      </c>
      <c r="J21" s="284">
        <v>0</v>
      </c>
      <c r="K21" s="284">
        <v>0</v>
      </c>
    </row>
    <row r="22" s="34" customFormat="1" ht="18.75" customHeight="1" spans="1:11">
      <c r="A22" s="285" t="s">
        <v>194</v>
      </c>
      <c r="B22" s="260" t="s">
        <v>195</v>
      </c>
      <c r="C22" s="264">
        <v>1490375.76</v>
      </c>
      <c r="D22" s="264">
        <v>1749736.44</v>
      </c>
      <c r="E22" s="264">
        <v>1490375.76</v>
      </c>
      <c r="F22" s="265">
        <v>1749736.44</v>
      </c>
      <c r="G22" s="64" t="s">
        <v>196</v>
      </c>
      <c r="H22" s="284">
        <v>0</v>
      </c>
      <c r="I22" s="284">
        <v>0</v>
      </c>
      <c r="J22" s="284">
        <v>0</v>
      </c>
      <c r="K22" s="284">
        <v>0</v>
      </c>
    </row>
    <row r="23" customHeight="1" spans="1:11">
      <c r="A23" s="285" t="s">
        <v>197</v>
      </c>
      <c r="B23" s="260" t="s">
        <v>198</v>
      </c>
      <c r="C23" s="264">
        <v>-162316205.26</v>
      </c>
      <c r="D23" s="264"/>
      <c r="E23" s="264">
        <v>-161897917.48</v>
      </c>
      <c r="F23" s="286"/>
      <c r="H23" s="284">
        <v>0</v>
      </c>
      <c r="I23" s="284">
        <v>0</v>
      </c>
      <c r="J23" s="284">
        <v>0</v>
      </c>
      <c r="K23" s="284">
        <v>0</v>
      </c>
    </row>
    <row r="24" s="34" customFormat="1" ht="18.75" customHeight="1" spans="1:11">
      <c r="A24" s="285" t="s">
        <v>199</v>
      </c>
      <c r="B24" s="260" t="s">
        <v>200</v>
      </c>
      <c r="C24" s="264"/>
      <c r="D24" s="264">
        <v>-331480274.35</v>
      </c>
      <c r="E24" s="264"/>
      <c r="F24" s="265">
        <v>-324126288.03</v>
      </c>
      <c r="G24" s="64" t="s">
        <v>201</v>
      </c>
      <c r="H24" s="284">
        <v>0</v>
      </c>
      <c r="I24" s="284">
        <v>0</v>
      </c>
      <c r="J24" s="284">
        <v>0</v>
      </c>
      <c r="K24" s="284">
        <v>0</v>
      </c>
    </row>
    <row r="25" s="73" customFormat="1" ht="18.75" customHeight="1" spans="1:11">
      <c r="A25" s="259" t="s">
        <v>202</v>
      </c>
      <c r="B25" s="260"/>
      <c r="C25" s="46">
        <f ca="1">C5-C19+C23</f>
        <v>350796184.28</v>
      </c>
      <c r="D25" s="46">
        <f ca="1">D5-D19+D24</f>
        <v>356466825.68</v>
      </c>
      <c r="E25" s="46">
        <f ca="1">E5-E19+E23</f>
        <v>346556376.64</v>
      </c>
      <c r="F25" s="268">
        <f ca="1">F5-F19+F24</f>
        <v>350749070.63</v>
      </c>
      <c r="G25" s="64" t="s">
        <v>203</v>
      </c>
      <c r="H25" s="284">
        <v>0</v>
      </c>
      <c r="I25" s="284">
        <v>0</v>
      </c>
      <c r="J25" s="284">
        <v>0</v>
      </c>
      <c r="K25" s="284">
        <v>0</v>
      </c>
    </row>
    <row r="26" s="34" customFormat="1" ht="18.75" customHeight="1" spans="1:11">
      <c r="A26" s="285" t="s">
        <v>204</v>
      </c>
      <c r="B26" s="260" t="s">
        <v>205</v>
      </c>
      <c r="C26" s="264">
        <v>260710.23</v>
      </c>
      <c r="D26" s="264">
        <v>359900.65</v>
      </c>
      <c r="E26" s="264">
        <v>181952.06</v>
      </c>
      <c r="F26" s="265">
        <v>334900.65</v>
      </c>
      <c r="G26" s="64" t="s">
        <v>206</v>
      </c>
      <c r="H26" s="284">
        <v>0</v>
      </c>
      <c r="I26" s="284">
        <v>0</v>
      </c>
      <c r="J26" s="284">
        <v>0</v>
      </c>
      <c r="K26" s="284">
        <v>0</v>
      </c>
    </row>
    <row r="27" s="34" customFormat="1" ht="18.75" customHeight="1" spans="1:11">
      <c r="A27" s="285" t="s">
        <v>207</v>
      </c>
      <c r="B27" s="260" t="s">
        <v>205</v>
      </c>
      <c r="C27" s="264">
        <v>2871130.4</v>
      </c>
      <c r="D27" s="264">
        <v>5765394.53</v>
      </c>
      <c r="E27" s="264">
        <v>2852781.82</v>
      </c>
      <c r="F27" s="265">
        <v>5755394.53</v>
      </c>
      <c r="G27" s="64" t="s">
        <v>208</v>
      </c>
      <c r="H27" s="284">
        <v>0</v>
      </c>
      <c r="I27" s="284">
        <v>0</v>
      </c>
      <c r="J27" s="284">
        <v>0</v>
      </c>
      <c r="K27" s="284">
        <v>0</v>
      </c>
    </row>
    <row r="28" s="73" customFormat="1" ht="18.75" customHeight="1" spans="1:11">
      <c r="A28" s="259" t="s">
        <v>209</v>
      </c>
      <c r="B28" s="260"/>
      <c r="C28" s="46">
        <f ca="1">C25+C26-C27</f>
        <v>348185764.11</v>
      </c>
      <c r="D28" s="46">
        <f ca="1">D25+D26-D27</f>
        <v>351061331.8</v>
      </c>
      <c r="E28" s="46">
        <f ca="1">E25+E26-E27</f>
        <v>343885546.88</v>
      </c>
      <c r="F28" s="268">
        <f ca="1">F25+F26-F27</f>
        <v>345328576.75</v>
      </c>
      <c r="G28" s="64" t="s">
        <v>210</v>
      </c>
      <c r="H28" s="284">
        <v>0</v>
      </c>
      <c r="I28" s="284">
        <v>0</v>
      </c>
      <c r="J28" s="284">
        <v>0</v>
      </c>
      <c r="K28" s="284">
        <v>0</v>
      </c>
    </row>
    <row r="29" s="34" customFormat="1" ht="18.75" customHeight="1" spans="1:11">
      <c r="A29" s="262" t="s">
        <v>211</v>
      </c>
      <c r="B29" s="260" t="s">
        <v>212</v>
      </c>
      <c r="C29" s="264">
        <v>68765921.73</v>
      </c>
      <c r="D29" s="264">
        <v>61665689.38</v>
      </c>
      <c r="E29" s="264">
        <v>64188364.15</v>
      </c>
      <c r="F29" s="265">
        <v>58459671.39</v>
      </c>
      <c r="G29" s="64" t="s">
        <v>213</v>
      </c>
      <c r="H29" s="284">
        <v>0</v>
      </c>
      <c r="I29" s="284">
        <v>0</v>
      </c>
      <c r="J29" s="284">
        <v>0</v>
      </c>
      <c r="K29" s="284">
        <v>0</v>
      </c>
    </row>
    <row r="30" s="73" customFormat="1" ht="18.75" customHeight="1" spans="1:11">
      <c r="A30" s="269" t="s">
        <v>214</v>
      </c>
      <c r="B30" s="260"/>
      <c r="C30" s="46">
        <f ca="1">C28-C29</f>
        <v>279419842.38</v>
      </c>
      <c r="D30" s="46">
        <f ca="1">D28-D29</f>
        <v>289395642.42</v>
      </c>
      <c r="E30" s="46">
        <f ca="1">E28-E29</f>
        <v>279697182.73</v>
      </c>
      <c r="F30" s="268">
        <f ca="1">F28-F29</f>
        <v>286868905.36</v>
      </c>
      <c r="G30" s="64" t="s">
        <v>215</v>
      </c>
      <c r="H30" s="284">
        <v>0</v>
      </c>
      <c r="I30" s="284">
        <v>0</v>
      </c>
      <c r="J30" s="284">
        <v>0</v>
      </c>
      <c r="K30" s="284">
        <v>0</v>
      </c>
    </row>
    <row r="31" s="73" customFormat="1" ht="18.75" customHeight="1" spans="1:11">
      <c r="A31" s="262" t="s">
        <v>216</v>
      </c>
      <c r="B31" s="260"/>
      <c r="C31" s="46"/>
      <c r="D31" s="46"/>
      <c r="E31" s="46"/>
      <c r="F31" s="268"/>
      <c r="G31" s="64" t="s">
        <v>217</v>
      </c>
      <c r="H31" s="284">
        <v>0</v>
      </c>
      <c r="I31" s="284">
        <v>0</v>
      </c>
      <c r="J31" s="284">
        <v>0</v>
      </c>
      <c r="K31" s="284">
        <v>0</v>
      </c>
    </row>
    <row r="32" s="73" customFormat="1" ht="18.75" customHeight="1" spans="1:11">
      <c r="A32" s="262" t="s">
        <v>218</v>
      </c>
      <c r="B32" s="260"/>
      <c r="C32" s="46">
        <f ca="1">C30</f>
        <v>279419842.38</v>
      </c>
      <c r="D32" s="46">
        <f ca="1" t="shared" ref="D32:F32" si="2">D30</f>
        <v>289395642.42</v>
      </c>
      <c r="E32" s="46">
        <f ca="1" t="shared" si="2"/>
        <v>279697182.73</v>
      </c>
      <c r="F32" s="268">
        <f ca="1" t="shared" si="2"/>
        <v>286868905.36</v>
      </c>
      <c r="G32" s="64" t="s">
        <v>219</v>
      </c>
      <c r="H32" s="284">
        <v>0</v>
      </c>
      <c r="I32" s="284">
        <v>0</v>
      </c>
      <c r="J32" s="284">
        <v>0</v>
      </c>
      <c r="K32" s="284">
        <v>0</v>
      </c>
    </row>
    <row r="33" s="73" customFormat="1" ht="18.75" customHeight="1" spans="1:11">
      <c r="A33" s="262" t="s">
        <v>220</v>
      </c>
      <c r="B33" s="260"/>
      <c r="C33" s="46"/>
      <c r="D33" s="46"/>
      <c r="E33" s="46"/>
      <c r="F33" s="268"/>
      <c r="H33" s="284">
        <v>0</v>
      </c>
      <c r="I33" s="284">
        <v>0</v>
      </c>
      <c r="J33" s="284">
        <v>0</v>
      </c>
      <c r="K33" s="284">
        <v>0</v>
      </c>
    </row>
    <row r="34" s="73" customFormat="1" ht="18.75" customHeight="1" spans="1:11">
      <c r="A34" s="262" t="s">
        <v>221</v>
      </c>
      <c r="B34" s="260"/>
      <c r="C34" s="46"/>
      <c r="D34" s="46"/>
      <c r="E34" s="46"/>
      <c r="F34" s="268"/>
      <c r="G34" s="64" t="s">
        <v>222</v>
      </c>
      <c r="H34" s="284"/>
      <c r="I34" s="284"/>
      <c r="J34" s="284"/>
      <c r="K34" s="284"/>
    </row>
    <row r="35" s="34" customFormat="1" ht="18.75" customHeight="1" spans="1:11">
      <c r="A35" s="285" t="s">
        <v>223</v>
      </c>
      <c r="B35" s="260"/>
      <c r="C35" s="264">
        <v>278555670.8</v>
      </c>
      <c r="D35" s="264">
        <v>287164483.1</v>
      </c>
      <c r="E35" s="264">
        <v>279697182.73</v>
      </c>
      <c r="F35" s="265">
        <v>286868905.36</v>
      </c>
      <c r="G35" s="64" t="s">
        <v>224</v>
      </c>
      <c r="H35" s="284">
        <v>0</v>
      </c>
      <c r="I35" s="284">
        <v>0</v>
      </c>
      <c r="J35" s="284">
        <v>0</v>
      </c>
      <c r="K35" s="284">
        <v>0</v>
      </c>
    </row>
    <row r="36" s="34" customFormat="1" ht="18.75" customHeight="1" spans="1:11">
      <c r="A36" s="285" t="s">
        <v>144</v>
      </c>
      <c r="B36" s="260"/>
      <c r="C36" s="264">
        <v>864171.580000002</v>
      </c>
      <c r="D36" s="264">
        <v>2231159.32</v>
      </c>
      <c r="E36" s="264"/>
      <c r="F36" s="265"/>
      <c r="G36" s="64" t="s">
        <v>225</v>
      </c>
      <c r="H36" s="284">
        <v>0</v>
      </c>
      <c r="I36" s="284">
        <v>0</v>
      </c>
      <c r="J36" s="284">
        <v>0</v>
      </c>
      <c r="K36" s="284">
        <v>0</v>
      </c>
    </row>
    <row r="37" s="73" customFormat="1" ht="18.75" customHeight="1" spans="1:11">
      <c r="A37" s="259" t="s">
        <v>226</v>
      </c>
      <c r="B37" s="260"/>
      <c r="C37" s="46"/>
      <c r="D37" s="46"/>
      <c r="E37" s="46"/>
      <c r="F37" s="265"/>
      <c r="G37" s="64" t="s">
        <v>227</v>
      </c>
      <c r="H37" s="284">
        <v>0</v>
      </c>
      <c r="I37" s="284">
        <v>0</v>
      </c>
      <c r="J37" s="284">
        <v>0</v>
      </c>
      <c r="K37" s="284">
        <v>0</v>
      </c>
    </row>
    <row r="38" s="34" customFormat="1" ht="18.75" customHeight="1" spans="1:11">
      <c r="A38" s="285" t="s">
        <v>228</v>
      </c>
      <c r="B38" s="260"/>
      <c r="C38" s="287">
        <v>0.3481945885</v>
      </c>
      <c r="D38" s="287">
        <v>0.358955603875</v>
      </c>
      <c r="E38" s="264"/>
      <c r="F38" s="265"/>
      <c r="G38" s="64" t="s">
        <v>229</v>
      </c>
      <c r="H38" s="284">
        <v>0</v>
      </c>
      <c r="I38" s="284">
        <v>0</v>
      </c>
      <c r="J38" s="284">
        <v>0</v>
      </c>
      <c r="K38" s="284">
        <v>0</v>
      </c>
    </row>
    <row r="39" s="34" customFormat="1" ht="18.75" customHeight="1" spans="1:11">
      <c r="A39" s="285" t="s">
        <v>230</v>
      </c>
      <c r="B39" s="260"/>
      <c r="C39" s="287">
        <v>0.3481945885</v>
      </c>
      <c r="D39" s="287">
        <v>0.358955603875</v>
      </c>
      <c r="E39" s="189"/>
      <c r="F39" s="265"/>
      <c r="G39" s="64" t="s">
        <v>231</v>
      </c>
      <c r="H39" s="284">
        <v>0</v>
      </c>
      <c r="I39" s="284">
        <v>0</v>
      </c>
      <c r="J39" s="284">
        <v>0</v>
      </c>
      <c r="K39" s="284">
        <v>0</v>
      </c>
    </row>
    <row r="40" s="73" customFormat="1" ht="18.75" customHeight="1" spans="1:11">
      <c r="A40" s="259" t="s">
        <v>232</v>
      </c>
      <c r="B40" s="260"/>
      <c r="C40" s="46">
        <f>C41+C53</f>
        <v>23130563.4</v>
      </c>
      <c r="D40" s="46">
        <f>D41+D53</f>
        <v>1369606.46</v>
      </c>
      <c r="E40" s="46">
        <f>E41</f>
        <v>23130563.4</v>
      </c>
      <c r="F40" s="265">
        <f>F41</f>
        <v>1369606.46</v>
      </c>
      <c r="G40" s="64" t="s">
        <v>233</v>
      </c>
      <c r="H40" s="284">
        <v>0</v>
      </c>
      <c r="I40" s="284">
        <v>0</v>
      </c>
      <c r="J40" s="284">
        <v>0</v>
      </c>
      <c r="K40" s="284">
        <v>0</v>
      </c>
    </row>
    <row r="41" s="280" customFormat="1" ht="34" customHeight="1" spans="1:11">
      <c r="A41" s="288" t="s">
        <v>234</v>
      </c>
      <c r="B41" s="289"/>
      <c r="C41" s="264">
        <f>C42+C46</f>
        <v>23130563.4</v>
      </c>
      <c r="D41" s="264">
        <f t="shared" ref="D41:F41" si="3">D42+D46</f>
        <v>1369606.46</v>
      </c>
      <c r="E41" s="264">
        <f t="shared" si="3"/>
        <v>23130563.4</v>
      </c>
      <c r="F41" s="265">
        <f t="shared" si="3"/>
        <v>1369606.46</v>
      </c>
      <c r="G41" s="64" t="s">
        <v>235</v>
      </c>
      <c r="H41" s="284">
        <v>0</v>
      </c>
      <c r="I41" s="284">
        <v>0</v>
      </c>
      <c r="J41" s="284">
        <v>0</v>
      </c>
      <c r="K41" s="284">
        <v>0</v>
      </c>
    </row>
    <row r="42" s="280" customFormat="1" ht="17.15" customHeight="1" spans="1:11">
      <c r="A42" s="290" t="s">
        <v>236</v>
      </c>
      <c r="B42" s="289"/>
      <c r="C42" s="264">
        <f>C45</f>
        <v>0</v>
      </c>
      <c r="D42" s="264">
        <f t="shared" ref="D42:F42" si="4">D45</f>
        <v>0</v>
      </c>
      <c r="E42" s="264">
        <f t="shared" si="4"/>
        <v>0</v>
      </c>
      <c r="F42" s="265">
        <f t="shared" si="4"/>
        <v>0</v>
      </c>
      <c r="G42" s="64"/>
      <c r="H42" s="284">
        <v>0</v>
      </c>
      <c r="I42" s="284">
        <v>0</v>
      </c>
      <c r="J42" s="284">
        <v>0</v>
      </c>
      <c r="K42" s="284">
        <v>0</v>
      </c>
    </row>
    <row r="43" s="280" customFormat="1" ht="17.15" customHeight="1" spans="1:11">
      <c r="A43" s="290" t="s">
        <v>237</v>
      </c>
      <c r="B43" s="289"/>
      <c r="C43" s="291"/>
      <c r="D43" s="291"/>
      <c r="E43" s="291"/>
      <c r="F43" s="265"/>
      <c r="G43" s="292" t="s">
        <v>238</v>
      </c>
      <c r="H43" s="284">
        <v>0</v>
      </c>
      <c r="I43" s="284">
        <v>0</v>
      </c>
      <c r="J43" s="284">
        <v>0</v>
      </c>
      <c r="K43" s="284">
        <v>0</v>
      </c>
    </row>
    <row r="44" s="280" customFormat="1" ht="30" customHeight="1" spans="1:11">
      <c r="A44" s="288" t="s">
        <v>239</v>
      </c>
      <c r="B44" s="289"/>
      <c r="C44" s="291"/>
      <c r="D44" s="291"/>
      <c r="E44" s="291"/>
      <c r="F44" s="265"/>
      <c r="G44" s="64"/>
      <c r="H44" s="284">
        <v>0</v>
      </c>
      <c r="I44" s="284">
        <v>0</v>
      </c>
      <c r="J44" s="284">
        <v>0</v>
      </c>
      <c r="K44" s="284">
        <v>0</v>
      </c>
    </row>
    <row r="45" s="280" customFormat="1" ht="13.2" spans="1:11">
      <c r="A45" s="288" t="s">
        <v>240</v>
      </c>
      <c r="B45" s="289"/>
      <c r="C45" s="264"/>
      <c r="D45" s="264"/>
      <c r="E45" s="264"/>
      <c r="F45" s="265"/>
      <c r="G45" s="64"/>
      <c r="H45" s="284">
        <v>0</v>
      </c>
      <c r="I45" s="284">
        <v>0</v>
      </c>
      <c r="J45" s="284">
        <v>0</v>
      </c>
      <c r="K45" s="284">
        <v>0</v>
      </c>
    </row>
    <row r="46" s="280" customFormat="1" ht="17.15" customHeight="1" spans="1:11">
      <c r="A46" s="290" t="s">
        <v>241</v>
      </c>
      <c r="B46" s="289"/>
      <c r="C46" s="264">
        <f>SUM(C47:C52)</f>
        <v>23130563.4</v>
      </c>
      <c r="D46" s="264">
        <f>SUM(D47:D52)</f>
        <v>1369606.46</v>
      </c>
      <c r="E46" s="264">
        <f t="shared" ref="E46:F46" si="5">SUM(E47:E52)</f>
        <v>23130563.4</v>
      </c>
      <c r="F46" s="265">
        <f t="shared" si="5"/>
        <v>1369606.46</v>
      </c>
      <c r="G46" s="64"/>
      <c r="H46" s="284">
        <v>0</v>
      </c>
      <c r="I46" s="284">
        <v>0</v>
      </c>
      <c r="J46" s="284">
        <v>0</v>
      </c>
      <c r="K46" s="284">
        <v>0</v>
      </c>
    </row>
    <row r="47" s="280" customFormat="1" ht="28.5" customHeight="1" spans="1:11">
      <c r="A47" s="288" t="s">
        <v>242</v>
      </c>
      <c r="B47" s="289"/>
      <c r="C47" s="264">
        <v>-311506.57</v>
      </c>
      <c r="D47" s="264">
        <v>1369606.46</v>
      </c>
      <c r="E47" s="264">
        <v>-311506.57</v>
      </c>
      <c r="F47" s="265">
        <v>1369606.46</v>
      </c>
      <c r="G47" s="64"/>
      <c r="H47" s="284">
        <v>0</v>
      </c>
      <c r="I47" s="284">
        <v>0</v>
      </c>
      <c r="J47" s="284">
        <v>0</v>
      </c>
      <c r="K47" s="284">
        <v>0</v>
      </c>
    </row>
    <row r="48" s="280" customFormat="1" ht="17.15" customHeight="1" spans="1:11">
      <c r="A48" s="290" t="s">
        <v>243</v>
      </c>
      <c r="B48" s="289"/>
      <c r="C48" s="264"/>
      <c r="D48" s="264"/>
      <c r="E48" s="264"/>
      <c r="F48" s="265"/>
      <c r="G48" s="64"/>
      <c r="H48" s="284"/>
      <c r="I48" s="284"/>
      <c r="J48" s="284"/>
      <c r="K48" s="284"/>
    </row>
    <row r="49" s="280" customFormat="1" ht="17.15" customHeight="1" spans="1:11">
      <c r="A49" s="290" t="s">
        <v>244</v>
      </c>
      <c r="B49" s="289"/>
      <c r="C49" s="264">
        <v>23442069.97</v>
      </c>
      <c r="D49" s="264"/>
      <c r="E49" s="264">
        <v>23442069.97</v>
      </c>
      <c r="F49" s="265"/>
      <c r="G49" s="64"/>
      <c r="H49" s="284">
        <v>0</v>
      </c>
      <c r="I49" s="284">
        <v>0</v>
      </c>
      <c r="J49" s="284">
        <v>0</v>
      </c>
      <c r="K49" s="284">
        <v>0</v>
      </c>
    </row>
    <row r="50" s="280" customFormat="1" ht="17.15" customHeight="1" spans="1:11">
      <c r="A50" s="290" t="s">
        <v>245</v>
      </c>
      <c r="B50" s="289"/>
      <c r="C50" s="291"/>
      <c r="D50" s="291"/>
      <c r="E50" s="291"/>
      <c r="F50" s="265"/>
      <c r="G50" s="64"/>
      <c r="H50" s="284">
        <v>0</v>
      </c>
      <c r="I50" s="284">
        <v>0</v>
      </c>
      <c r="J50" s="284">
        <v>0</v>
      </c>
      <c r="K50" s="284">
        <v>0</v>
      </c>
    </row>
    <row r="51" s="280" customFormat="1" ht="17.15" customHeight="1" spans="1:11">
      <c r="A51" s="290" t="s">
        <v>246</v>
      </c>
      <c r="B51" s="289"/>
      <c r="C51" s="291"/>
      <c r="D51" s="291"/>
      <c r="E51" s="291"/>
      <c r="F51" s="265"/>
      <c r="G51" s="64"/>
      <c r="H51" s="284"/>
      <c r="I51" s="284"/>
      <c r="J51" s="284"/>
      <c r="K51" s="284"/>
    </row>
    <row r="52" s="280" customFormat="1" ht="17.15" customHeight="1" spans="1:11">
      <c r="A52" s="290" t="s">
        <v>247</v>
      </c>
      <c r="B52" s="289"/>
      <c r="C52" s="264"/>
      <c r="D52" s="264"/>
      <c r="E52" s="264"/>
      <c r="F52" s="265"/>
      <c r="G52" s="64"/>
      <c r="H52" s="284">
        <v>0</v>
      </c>
      <c r="I52" s="284">
        <v>0</v>
      </c>
      <c r="J52" s="284">
        <v>0</v>
      </c>
      <c r="K52" s="284">
        <v>0</v>
      </c>
    </row>
    <row r="53" s="280" customFormat="1" ht="37" customHeight="1" spans="1:11">
      <c r="A53" s="288" t="s">
        <v>248</v>
      </c>
      <c r="B53" s="289"/>
      <c r="C53" s="264"/>
      <c r="D53" s="291"/>
      <c r="E53" s="291"/>
      <c r="F53" s="265"/>
      <c r="G53" s="64"/>
      <c r="H53" s="284">
        <v>0</v>
      </c>
      <c r="I53" s="284">
        <v>0</v>
      </c>
      <c r="J53" s="284">
        <v>0</v>
      </c>
      <c r="K53" s="284">
        <v>0</v>
      </c>
    </row>
    <row r="54" s="73" customFormat="1" ht="18.75" customHeight="1" spans="1:11">
      <c r="A54" s="259" t="s">
        <v>249</v>
      </c>
      <c r="B54" s="260"/>
      <c r="C54" s="63">
        <f>C55+C56</f>
        <v>302550405.78</v>
      </c>
      <c r="D54" s="63">
        <f ca="1" t="shared" ref="D54:F54" si="6">D55+D56</f>
        <v>290765248.88</v>
      </c>
      <c r="E54" s="63">
        <f ca="1" t="shared" si="6"/>
        <v>302827746.13</v>
      </c>
      <c r="F54" s="204">
        <f ca="1" t="shared" si="6"/>
        <v>288238511.82</v>
      </c>
      <c r="G54" s="64" t="s">
        <v>250</v>
      </c>
      <c r="H54" s="284">
        <v>0</v>
      </c>
      <c r="I54" s="284">
        <v>0</v>
      </c>
      <c r="J54" s="284">
        <v>0</v>
      </c>
      <c r="K54" s="284">
        <v>0</v>
      </c>
    </row>
    <row r="55" s="34" customFormat="1" ht="18.75" customHeight="1" spans="1:11">
      <c r="A55" s="285" t="s">
        <v>251</v>
      </c>
      <c r="B55" s="260"/>
      <c r="C55" s="264">
        <f>C35+C41</f>
        <v>301686234.2</v>
      </c>
      <c r="D55" s="264">
        <f>D35+D41</f>
        <v>288534089.56</v>
      </c>
      <c r="E55" s="264">
        <f>E35+E41</f>
        <v>302827746.13</v>
      </c>
      <c r="F55" s="265">
        <f>F35+F41</f>
        <v>288238511.82</v>
      </c>
      <c r="G55" s="64" t="s">
        <v>252</v>
      </c>
      <c r="H55" s="284">
        <v>0</v>
      </c>
      <c r="I55" s="284">
        <v>0</v>
      </c>
      <c r="J55" s="284">
        <v>0</v>
      </c>
      <c r="K55" s="284">
        <v>0</v>
      </c>
    </row>
    <row r="56" s="34" customFormat="1" ht="18.75" customHeight="1" spans="1:11">
      <c r="A56" s="293" t="s">
        <v>253</v>
      </c>
      <c r="B56" s="275"/>
      <c r="C56" s="294">
        <f>C36+C53</f>
        <v>864171.580000002</v>
      </c>
      <c r="D56" s="294">
        <f>D36+D53</f>
        <v>2231159.32</v>
      </c>
      <c r="E56" s="294">
        <f>E36+E53</f>
        <v>0</v>
      </c>
      <c r="F56" s="295">
        <f>F36+F53</f>
        <v>0</v>
      </c>
      <c r="G56" s="64" t="s">
        <v>254</v>
      </c>
      <c r="H56" s="284">
        <v>0</v>
      </c>
      <c r="I56" s="284">
        <v>0</v>
      </c>
      <c r="J56" s="284">
        <v>0</v>
      </c>
      <c r="K56" s="284">
        <v>0</v>
      </c>
    </row>
    <row r="57" ht="18.75" customHeight="1" spans="1:6">
      <c r="A57" s="296"/>
      <c r="B57" s="297"/>
      <c r="C57" s="77"/>
      <c r="D57" s="77"/>
      <c r="E57" s="77"/>
      <c r="F57" s="298"/>
    </row>
    <row r="58" ht="23.15" customHeight="1" spans="1:6">
      <c r="A58" s="299" t="str">
        <f>资产表!A34</f>
        <v>Legal Person：                                                               Director in charge of accounting：                                             Head of accounting department：</v>
      </c>
      <c r="B58" s="7"/>
      <c r="C58" s="7"/>
      <c r="D58" s="7"/>
      <c r="E58" s="7"/>
      <c r="F58" s="7"/>
    </row>
    <row r="60" hidden="1" customHeight="1" spans="1:6">
      <c r="A60" s="300" t="s">
        <v>255</v>
      </c>
      <c r="B60" s="301"/>
      <c r="C60" s="107">
        <f>C35-(负债及权益表!C27+负债及权益表!C26+负债及权益表!C25-负债及权益表!D27-负债及权益表!D26-负债及权益表!D25)</f>
        <v>68666459.2022502</v>
      </c>
      <c r="D60" s="107"/>
      <c r="E60" s="100"/>
      <c r="F60" s="108"/>
    </row>
    <row r="61" hidden="1" customHeight="1" spans="1:6">
      <c r="A61" s="300" t="s">
        <v>256</v>
      </c>
      <c r="B61" s="301"/>
      <c r="C61" s="107">
        <f>C36-(负债及权益表!C30-负债及权益表!D30)</f>
        <v>1949999.99775</v>
      </c>
      <c r="D61" s="107"/>
      <c r="E61" s="100"/>
      <c r="F61" s="108"/>
    </row>
    <row r="62" hidden="1" customHeight="1" spans="1:6">
      <c r="A62" s="300"/>
      <c r="B62" s="301"/>
      <c r="C62" s="107"/>
      <c r="D62" s="107"/>
      <c r="E62" s="107"/>
      <c r="F62" s="108"/>
    </row>
    <row r="63" hidden="1" customHeight="1" spans="1:6">
      <c r="A63" s="300" t="s">
        <v>257</v>
      </c>
      <c r="B63" s="301"/>
      <c r="C63" s="107">
        <f>C55-(负债及权益表!C29-负债及权益表!D29)</f>
        <v>68666459.2022497</v>
      </c>
      <c r="D63" s="107"/>
      <c r="E63" s="100"/>
      <c r="F63" s="108"/>
    </row>
    <row r="64" hidden="1" customHeight="1" spans="1:6">
      <c r="A64" s="300" t="s">
        <v>258</v>
      </c>
      <c r="B64" s="301"/>
      <c r="C64" s="107">
        <f>C56-(负债及权益表!C30-负债及权益表!D30)</f>
        <v>1949999.99775</v>
      </c>
      <c r="D64" s="107"/>
      <c r="E64" s="100"/>
      <c r="F64" s="108"/>
    </row>
    <row r="65" hidden="1" customHeight="1" spans="2:6">
      <c r="B65" s="301"/>
      <c r="C65" s="107"/>
      <c r="D65" s="107"/>
      <c r="E65" s="107"/>
      <c r="F65" s="108"/>
    </row>
    <row r="66" hidden="1" customHeight="1"/>
    <row r="67" customHeight="1" spans="3:6">
      <c r="C67" s="75">
        <f>C54-[1]利润表!$C$55</f>
        <v>0</v>
      </c>
      <c r="D67" s="75">
        <f ca="1">D54-[1]利润表!$D$55</f>
        <v>0</v>
      </c>
      <c r="E67" s="75">
        <f ca="1">E54-[1]利润表!$E$55</f>
        <v>0</v>
      </c>
      <c r="F67" s="76">
        <f ca="1">F54-[1]利润表!$F$55</f>
        <v>0</v>
      </c>
    </row>
  </sheetData>
  <mergeCells count="5">
    <mergeCell ref="A1:F1"/>
    <mergeCell ref="C3:D3"/>
    <mergeCell ref="E3:F3"/>
    <mergeCell ref="A3:A4"/>
    <mergeCell ref="B3:B4"/>
  </mergeCells>
  <printOptions horizontalCentered="1"/>
  <pageMargins left="0.707638888888889" right="0.432638888888889" top="0.786805555555556" bottom="0.786805555555556" header="0.511805555555556" footer="0.511805555555556"/>
  <pageSetup paperSize="9" scale="68" orientation="portrait" horizontalDpi="600"/>
  <headerFooter alignWithMargins="0">
    <oddFooter>&amp;C3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52"/>
  <sheetViews>
    <sheetView view="pageBreakPreview" zoomScaleNormal="100" zoomScaleSheetLayoutView="100" topLeftCell="A41" workbookViewId="0">
      <selection activeCell="F53" sqref="F53"/>
    </sheetView>
  </sheetViews>
  <sheetFormatPr defaultColWidth="10" defaultRowHeight="21" customHeight="1"/>
  <cols>
    <col min="1" max="1" width="73.3611111111111" style="33" customWidth="1"/>
    <col min="2" max="2" width="6.4537037037037" style="127" customWidth="1"/>
    <col min="3" max="4" width="14.3611111111111" style="75" customWidth="1"/>
    <col min="5" max="5" width="16.9074074074074" style="75" customWidth="1"/>
    <col min="6" max="6" width="14.3611111111111" style="76" customWidth="1"/>
    <col min="7" max="7" width="8" style="62" customWidth="1"/>
    <col min="8" max="8" width="10.8888888888889" style="33" customWidth="1"/>
    <col min="9" max="9" width="10.7777777777778" style="33" customWidth="1"/>
    <col min="10" max="10" width="10.3333333333333" style="33" customWidth="1"/>
    <col min="11" max="11" width="14.5555555555556" style="33" customWidth="1"/>
    <col min="12" max="16384" width="10" style="33"/>
  </cols>
  <sheetData>
    <row r="1" ht="23.15" customHeight="1" spans="1:8">
      <c r="A1" s="245" t="s">
        <v>259</v>
      </c>
      <c r="B1" s="245"/>
      <c r="C1" s="245"/>
      <c r="D1" s="245"/>
      <c r="E1" s="245"/>
      <c r="F1" s="245"/>
      <c r="H1" s="62"/>
    </row>
    <row r="2" ht="23.15" customHeight="1" spans="1:8">
      <c r="A2" s="212" t="str">
        <f>资产表!A2</f>
        <v>Jiangsu Jiangyan Rural Commerical Bank Co.,Ltd</v>
      </c>
      <c r="B2" s="246"/>
      <c r="C2" s="247"/>
      <c r="D2" s="247"/>
      <c r="E2" s="247"/>
      <c r="F2" s="248" t="str">
        <f>资产表!F2</f>
        <v>Unit:RMB</v>
      </c>
      <c r="H2" s="62"/>
    </row>
    <row r="3" s="34" customFormat="1" ht="15" customHeight="1" spans="1:8">
      <c r="A3" s="249" t="s">
        <v>260</v>
      </c>
      <c r="B3" s="250" t="s">
        <v>4</v>
      </c>
      <c r="C3" s="251" t="s">
        <v>5</v>
      </c>
      <c r="D3" s="252"/>
      <c r="E3" s="253" t="s">
        <v>6</v>
      </c>
      <c r="F3" s="254"/>
      <c r="G3" s="64"/>
      <c r="H3" s="66"/>
    </row>
    <row r="4" s="34" customFormat="1" ht="15" customHeight="1" spans="1:8">
      <c r="A4" s="255"/>
      <c r="B4" s="256"/>
      <c r="C4" s="257">
        <v>2019</v>
      </c>
      <c r="D4" s="257">
        <v>2018</v>
      </c>
      <c r="E4" s="257">
        <v>2019</v>
      </c>
      <c r="F4" s="258">
        <v>2018</v>
      </c>
      <c r="G4" s="64"/>
      <c r="H4" s="66"/>
    </row>
    <row r="5" s="34" customFormat="1" ht="22" customHeight="1" spans="1:8">
      <c r="A5" s="259" t="s">
        <v>261</v>
      </c>
      <c r="B5" s="260"/>
      <c r="C5" s="46"/>
      <c r="D5" s="46"/>
      <c r="E5" s="46"/>
      <c r="F5" s="261"/>
      <c r="G5" s="64" t="s">
        <v>262</v>
      </c>
      <c r="H5" s="66"/>
    </row>
    <row r="6" s="34" customFormat="1" ht="22" customHeight="1" spans="1:11">
      <c r="A6" s="262" t="s">
        <v>263</v>
      </c>
      <c r="B6" s="263"/>
      <c r="C6" s="264">
        <v>2545708330.28</v>
      </c>
      <c r="D6" s="264">
        <v>2741382531.15</v>
      </c>
      <c r="E6" s="264">
        <v>2511662829.77</v>
      </c>
      <c r="F6" s="265">
        <v>3007704666.08</v>
      </c>
      <c r="G6" s="64" t="s">
        <v>264</v>
      </c>
      <c r="H6" s="66">
        <v>0</v>
      </c>
      <c r="I6" s="66">
        <v>0</v>
      </c>
      <c r="J6" s="66">
        <v>0</v>
      </c>
      <c r="K6" s="66">
        <v>0</v>
      </c>
    </row>
    <row r="7" s="34" customFormat="1" ht="22" customHeight="1" spans="1:11">
      <c r="A7" s="262" t="s">
        <v>265</v>
      </c>
      <c r="B7" s="263"/>
      <c r="C7" s="264">
        <v>100000000</v>
      </c>
      <c r="D7" s="264">
        <v>0</v>
      </c>
      <c r="E7" s="264">
        <v>100000000</v>
      </c>
      <c r="F7" s="265">
        <v>0</v>
      </c>
      <c r="G7" s="64" t="s">
        <v>266</v>
      </c>
      <c r="H7" s="66">
        <v>0</v>
      </c>
      <c r="I7" s="66">
        <v>0</v>
      </c>
      <c r="J7" s="66">
        <v>0</v>
      </c>
      <c r="K7" s="66">
        <v>0</v>
      </c>
    </row>
    <row r="8" s="34" customFormat="1" ht="22" customHeight="1" spans="1:11">
      <c r="A8" s="262" t="s">
        <v>267</v>
      </c>
      <c r="B8" s="263"/>
      <c r="C8" s="264">
        <v>398050511.75</v>
      </c>
      <c r="D8" s="264">
        <v>-1386835100.31</v>
      </c>
      <c r="E8" s="264">
        <v>441763669.77</v>
      </c>
      <c r="F8" s="265">
        <v>-1430548258.33</v>
      </c>
      <c r="G8" s="64" t="s">
        <v>268</v>
      </c>
      <c r="H8" s="66">
        <v>0</v>
      </c>
      <c r="I8" s="66">
        <v>0</v>
      </c>
      <c r="J8" s="66">
        <v>0</v>
      </c>
      <c r="K8" s="66">
        <v>0</v>
      </c>
    </row>
    <row r="9" s="34" customFormat="1" ht="22" customHeight="1" spans="1:11">
      <c r="A9" s="262" t="s">
        <v>269</v>
      </c>
      <c r="B9" s="263"/>
      <c r="C9" s="264">
        <v>1610426632.37597</v>
      </c>
      <c r="D9" s="264">
        <v>1636306075.18</v>
      </c>
      <c r="E9" s="264">
        <v>1579172160.18597</v>
      </c>
      <c r="F9" s="265">
        <v>1599300570.13</v>
      </c>
      <c r="G9" s="64" t="s">
        <v>270</v>
      </c>
      <c r="H9" s="66">
        <v>0</v>
      </c>
      <c r="I9" s="66">
        <v>0</v>
      </c>
      <c r="J9" s="66">
        <v>0</v>
      </c>
      <c r="K9" s="66">
        <v>0</v>
      </c>
    </row>
    <row r="10" s="34" customFormat="1" ht="22" customHeight="1" spans="1:11">
      <c r="A10" s="262" t="s">
        <v>271</v>
      </c>
      <c r="B10" s="263"/>
      <c r="C10" s="264">
        <v>18769308.76</v>
      </c>
      <c r="D10" s="264">
        <v>13610652.89</v>
      </c>
      <c r="E10" s="264">
        <v>18214306.93</v>
      </c>
      <c r="F10" s="265">
        <v>12630420.59</v>
      </c>
      <c r="G10" s="64" t="s">
        <v>272</v>
      </c>
      <c r="H10" s="66">
        <v>0</v>
      </c>
      <c r="I10" s="66">
        <v>0</v>
      </c>
      <c r="J10" s="66">
        <v>0</v>
      </c>
      <c r="K10" s="66">
        <v>0</v>
      </c>
    </row>
    <row r="11" s="34" customFormat="1" ht="22" customHeight="1" spans="1:11">
      <c r="A11" s="266" t="s">
        <v>273</v>
      </c>
      <c r="B11" s="267"/>
      <c r="C11" s="46">
        <f>SUM(C6:C10)</f>
        <v>4672954783.16597</v>
      </c>
      <c r="D11" s="46">
        <f t="shared" ref="D11:F11" si="0">SUM(D6:D10)</f>
        <v>3004464158.91</v>
      </c>
      <c r="E11" s="46">
        <f t="shared" si="0"/>
        <v>4650812966.65597</v>
      </c>
      <c r="F11" s="268">
        <f t="shared" si="0"/>
        <v>3189087398.47</v>
      </c>
      <c r="G11" s="64" t="s">
        <v>274</v>
      </c>
      <c r="H11" s="66">
        <v>-1.04904174804688e-5</v>
      </c>
      <c r="I11" s="66">
        <v>0</v>
      </c>
      <c r="J11" s="66">
        <v>-1.04904174804688e-5</v>
      </c>
      <c r="K11" s="66">
        <v>0</v>
      </c>
    </row>
    <row r="12" s="34" customFormat="1" ht="22" customHeight="1" spans="1:11">
      <c r="A12" s="262" t="s">
        <v>275</v>
      </c>
      <c r="B12" s="263"/>
      <c r="C12" s="264">
        <v>2354776035.09</v>
      </c>
      <c r="D12" s="264">
        <v>1890785005.7</v>
      </c>
      <c r="E12" s="264">
        <v>2283422696.97</v>
      </c>
      <c r="F12" s="265">
        <v>1838988820.33</v>
      </c>
      <c r="G12" s="64" t="s">
        <v>276</v>
      </c>
      <c r="H12" s="66">
        <v>0</v>
      </c>
      <c r="I12" s="66">
        <v>0</v>
      </c>
      <c r="J12" s="66">
        <v>0</v>
      </c>
      <c r="K12" s="66">
        <v>0</v>
      </c>
    </row>
    <row r="13" s="34" customFormat="1" ht="22" customHeight="1" spans="1:11">
      <c r="A13" s="262" t="s">
        <v>277</v>
      </c>
      <c r="B13" s="263"/>
      <c r="C13" s="264">
        <v>-2912074454.20403</v>
      </c>
      <c r="D13" s="264">
        <v>2182031796.36058</v>
      </c>
      <c r="E13" s="264">
        <v>-2909560965.70403</v>
      </c>
      <c r="F13" s="265">
        <v>2211056993.54058</v>
      </c>
      <c r="G13" s="64" t="s">
        <v>278</v>
      </c>
      <c r="H13" s="66">
        <v>0</v>
      </c>
      <c r="I13" s="66">
        <v>0</v>
      </c>
      <c r="J13" s="66">
        <v>0</v>
      </c>
      <c r="K13" s="66">
        <v>0</v>
      </c>
    </row>
    <row r="14" s="34" customFormat="1" ht="22" customHeight="1" spans="1:11">
      <c r="A14" s="262" t="s">
        <v>279</v>
      </c>
      <c r="B14" s="263"/>
      <c r="C14" s="264">
        <v>691387374.139999</v>
      </c>
      <c r="D14" s="264">
        <v>841686997.72</v>
      </c>
      <c r="E14" s="264">
        <v>682398874.139999</v>
      </c>
      <c r="F14" s="265">
        <v>837086014.76</v>
      </c>
      <c r="G14" s="64" t="s">
        <v>280</v>
      </c>
      <c r="H14" s="66">
        <v>0</v>
      </c>
      <c r="I14" s="66">
        <v>0</v>
      </c>
      <c r="J14" s="66">
        <v>0</v>
      </c>
      <c r="K14" s="66">
        <v>0</v>
      </c>
    </row>
    <row r="15" s="34" customFormat="1" ht="22" customHeight="1" spans="1:11">
      <c r="A15" s="262" t="s">
        <v>281</v>
      </c>
      <c r="B15" s="263"/>
      <c r="C15" s="264">
        <v>203829570.266213</v>
      </c>
      <c r="D15" s="264">
        <v>127895183.57</v>
      </c>
      <c r="E15" s="264">
        <v>197536034.136213</v>
      </c>
      <c r="F15" s="265">
        <v>120892444.2</v>
      </c>
      <c r="G15" s="64" t="s">
        <v>282</v>
      </c>
      <c r="H15" s="66">
        <v>0</v>
      </c>
      <c r="I15" s="66">
        <v>0</v>
      </c>
      <c r="J15" s="66">
        <v>0</v>
      </c>
      <c r="K15" s="66">
        <v>0</v>
      </c>
    </row>
    <row r="16" s="34" customFormat="1" ht="22" customHeight="1" spans="1:11">
      <c r="A16" s="262" t="s">
        <v>283</v>
      </c>
      <c r="B16" s="263"/>
      <c r="C16" s="264">
        <v>119623202.33</v>
      </c>
      <c r="D16" s="264">
        <v>107569284.42</v>
      </c>
      <c r="E16" s="264">
        <v>118405125.55</v>
      </c>
      <c r="F16" s="265">
        <v>102894928.64</v>
      </c>
      <c r="G16" s="64" t="s">
        <v>284</v>
      </c>
      <c r="H16" s="66">
        <v>0</v>
      </c>
      <c r="I16" s="66">
        <v>0</v>
      </c>
      <c r="J16" s="66">
        <v>0</v>
      </c>
      <c r="K16" s="66">
        <v>0</v>
      </c>
    </row>
    <row r="17" s="34" customFormat="1" ht="22" customHeight="1" spans="1:11">
      <c r="A17" s="262" t="s">
        <v>285</v>
      </c>
      <c r="B17" s="263"/>
      <c r="C17" s="264">
        <v>77724690.603787</v>
      </c>
      <c r="D17" s="264">
        <v>273644309.86</v>
      </c>
      <c r="E17" s="264">
        <v>75054015.443787</v>
      </c>
      <c r="F17" s="265">
        <v>268842147.89</v>
      </c>
      <c r="G17" s="64" t="s">
        <v>286</v>
      </c>
      <c r="H17" s="66">
        <v>0</v>
      </c>
      <c r="I17" s="66">
        <v>0</v>
      </c>
      <c r="J17" s="66">
        <v>0</v>
      </c>
      <c r="K17" s="66">
        <v>0</v>
      </c>
    </row>
    <row r="18" s="34" customFormat="1" ht="22" customHeight="1" spans="1:11">
      <c r="A18" s="266" t="s">
        <v>287</v>
      </c>
      <c r="B18" s="267"/>
      <c r="C18" s="46">
        <f>SUM(C12:C17)</f>
        <v>535266418.225969</v>
      </c>
      <c r="D18" s="46">
        <f>SUM(D12:D17)</f>
        <v>5423612577.63058</v>
      </c>
      <c r="E18" s="46">
        <f>SUM(E12:E17)</f>
        <v>447255780.535969</v>
      </c>
      <c r="F18" s="268">
        <f>SUM(F12:F17)</f>
        <v>5379761349.36058</v>
      </c>
      <c r="G18" s="64" t="s">
        <v>288</v>
      </c>
      <c r="H18" s="66">
        <v>-3.99351119995117e-6</v>
      </c>
      <c r="I18" s="66">
        <v>0</v>
      </c>
      <c r="J18" s="66">
        <v>-3.99351119995117e-6</v>
      </c>
      <c r="K18" s="66">
        <v>0</v>
      </c>
    </row>
    <row r="19" s="73" customFormat="1" ht="22" customHeight="1" spans="1:11">
      <c r="A19" s="266" t="s">
        <v>289</v>
      </c>
      <c r="B19" s="260" t="s">
        <v>290</v>
      </c>
      <c r="C19" s="46">
        <f>C11-C18</f>
        <v>4137688364.94</v>
      </c>
      <c r="D19" s="46">
        <f>D11-D18</f>
        <v>-2419148418.72058</v>
      </c>
      <c r="E19" s="46">
        <f t="shared" ref="E19:F19" si="1">E11-E18</f>
        <v>4203557186.12</v>
      </c>
      <c r="F19" s="268">
        <f t="shared" si="1"/>
        <v>-2190673950.89058</v>
      </c>
      <c r="G19" s="64" t="s">
        <v>291</v>
      </c>
      <c r="H19" s="66">
        <v>0</v>
      </c>
      <c r="I19" s="66">
        <v>0</v>
      </c>
      <c r="J19" s="66">
        <v>0</v>
      </c>
      <c r="K19" s="66">
        <v>0</v>
      </c>
    </row>
    <row r="20" s="34" customFormat="1" ht="22" customHeight="1" spans="1:11">
      <c r="A20" s="269" t="s">
        <v>292</v>
      </c>
      <c r="B20" s="263"/>
      <c r="C20" s="264"/>
      <c r="D20" s="189"/>
      <c r="E20" s="189"/>
      <c r="F20" s="268">
        <v>0</v>
      </c>
      <c r="G20" s="64" t="s">
        <v>293</v>
      </c>
      <c r="H20" s="66">
        <v>0</v>
      </c>
      <c r="I20" s="66">
        <v>0</v>
      </c>
      <c r="J20" s="66">
        <v>0</v>
      </c>
      <c r="K20" s="66">
        <v>0</v>
      </c>
    </row>
    <row r="21" s="34" customFormat="1" ht="22" customHeight="1" spans="1:11">
      <c r="A21" s="262" t="s">
        <v>294</v>
      </c>
      <c r="B21" s="263"/>
      <c r="C21" s="264">
        <v>1292734450.7</v>
      </c>
      <c r="D21" s="264">
        <v>4115190283.30437</v>
      </c>
      <c r="E21" s="264">
        <v>1292734450.7</v>
      </c>
      <c r="F21" s="270">
        <v>4115190283.30437</v>
      </c>
      <c r="G21" s="64" t="s">
        <v>295</v>
      </c>
      <c r="H21" s="66">
        <v>0</v>
      </c>
      <c r="I21" s="66">
        <v>0</v>
      </c>
      <c r="J21" s="66">
        <v>0</v>
      </c>
      <c r="K21" s="66">
        <v>0</v>
      </c>
    </row>
    <row r="22" s="73" customFormat="1" ht="22" customHeight="1" spans="1:11">
      <c r="A22" s="262" t="s">
        <v>296</v>
      </c>
      <c r="B22" s="263"/>
      <c r="C22" s="264">
        <v>17215583.92</v>
      </c>
      <c r="D22" s="264">
        <v>6500000</v>
      </c>
      <c r="E22" s="264">
        <v>19265583.92</v>
      </c>
      <c r="F22" s="265">
        <v>8550000</v>
      </c>
      <c r="G22" s="64" t="s">
        <v>297</v>
      </c>
      <c r="H22" s="66">
        <v>0</v>
      </c>
      <c r="I22" s="66">
        <v>0</v>
      </c>
      <c r="J22" s="66">
        <v>0</v>
      </c>
      <c r="K22" s="66">
        <v>0</v>
      </c>
    </row>
    <row r="23" s="34" customFormat="1" ht="22" customHeight="1" spans="1:11">
      <c r="A23" s="262" t="s">
        <v>298</v>
      </c>
      <c r="B23" s="263"/>
      <c r="C23" s="264">
        <v>508797.69</v>
      </c>
      <c r="D23" s="264">
        <v>2822376.16</v>
      </c>
      <c r="E23" s="264">
        <v>508797.69</v>
      </c>
      <c r="F23" s="265">
        <v>2822376.16</v>
      </c>
      <c r="G23" s="64" t="s">
        <v>299</v>
      </c>
      <c r="H23" s="66">
        <v>0</v>
      </c>
      <c r="I23" s="66">
        <v>0</v>
      </c>
      <c r="J23" s="66">
        <v>0</v>
      </c>
      <c r="K23" s="66">
        <v>0</v>
      </c>
    </row>
    <row r="24" s="34" customFormat="1" ht="22" customHeight="1" spans="1:11">
      <c r="A24" s="262" t="s">
        <v>300</v>
      </c>
      <c r="B24" s="267"/>
      <c r="C24" s="264">
        <v>0</v>
      </c>
      <c r="D24" s="264">
        <v>0</v>
      </c>
      <c r="E24" s="264">
        <v>0</v>
      </c>
      <c r="F24" s="265"/>
      <c r="G24" s="34" t="s">
        <v>301</v>
      </c>
      <c r="H24" s="66"/>
      <c r="I24" s="66"/>
      <c r="J24" s="66"/>
      <c r="K24" s="66"/>
    </row>
    <row r="25" s="73" customFormat="1" ht="22" customHeight="1" spans="1:11">
      <c r="A25" s="266" t="s">
        <v>273</v>
      </c>
      <c r="B25" s="263"/>
      <c r="C25" s="46">
        <f>SUM(C21:C24)</f>
        <v>1310458832.31</v>
      </c>
      <c r="D25" s="46">
        <f t="shared" ref="D25:F25" si="2">SUM(D21:D24)</f>
        <v>4124512659.46437</v>
      </c>
      <c r="E25" s="46">
        <f t="shared" si="2"/>
        <v>1312508832.31</v>
      </c>
      <c r="F25" s="268">
        <f t="shared" si="2"/>
        <v>4126562659.46437</v>
      </c>
      <c r="G25" s="64" t="s">
        <v>302</v>
      </c>
      <c r="H25" s="66">
        <v>0</v>
      </c>
      <c r="I25" s="66">
        <v>0</v>
      </c>
      <c r="J25" s="66">
        <v>0</v>
      </c>
      <c r="K25" s="66">
        <v>0</v>
      </c>
    </row>
    <row r="26" s="73" customFormat="1" ht="22" customHeight="1" spans="1:11">
      <c r="A26" s="262" t="s">
        <v>303</v>
      </c>
      <c r="B26" s="263"/>
      <c r="C26" s="264">
        <v>3833556668.58</v>
      </c>
      <c r="D26" s="264">
        <v>958557613.42</v>
      </c>
      <c r="E26" s="264">
        <v>3833556668.58</v>
      </c>
      <c r="F26" s="265">
        <v>958557613.42</v>
      </c>
      <c r="G26" s="64" t="s">
        <v>304</v>
      </c>
      <c r="H26" s="66">
        <v>0</v>
      </c>
      <c r="I26" s="66">
        <v>0</v>
      </c>
      <c r="J26" s="66">
        <v>0</v>
      </c>
      <c r="K26" s="66">
        <v>0</v>
      </c>
    </row>
    <row r="27" s="34" customFormat="1" ht="22" customHeight="1" spans="1:11">
      <c r="A27" s="262" t="s">
        <v>305</v>
      </c>
      <c r="B27" s="263"/>
      <c r="C27" s="264">
        <v>40563734.07</v>
      </c>
      <c r="D27" s="264">
        <v>79704945.71</v>
      </c>
      <c r="E27" s="264">
        <v>39761049.14</v>
      </c>
      <c r="F27" s="265">
        <v>79252192.1</v>
      </c>
      <c r="G27" s="64" t="s">
        <v>306</v>
      </c>
      <c r="H27" s="66">
        <v>0</v>
      </c>
      <c r="I27" s="66">
        <v>0</v>
      </c>
      <c r="J27" s="66">
        <v>0</v>
      </c>
      <c r="K27" s="66">
        <v>0</v>
      </c>
    </row>
    <row r="28" s="34" customFormat="1" ht="22" customHeight="1" spans="1:11">
      <c r="A28" s="262" t="s">
        <v>307</v>
      </c>
      <c r="B28" s="271"/>
      <c r="C28" s="264">
        <v>0</v>
      </c>
      <c r="D28" s="264">
        <v>0</v>
      </c>
      <c r="E28" s="264">
        <v>0</v>
      </c>
      <c r="F28" s="265"/>
      <c r="G28" s="34" t="s">
        <v>308</v>
      </c>
      <c r="H28" s="66"/>
      <c r="I28" s="66"/>
      <c r="J28" s="66"/>
      <c r="K28" s="66"/>
    </row>
    <row r="29" ht="22" customHeight="1" spans="1:11">
      <c r="A29" s="262" t="s">
        <v>309</v>
      </c>
      <c r="B29" s="271"/>
      <c r="C29" s="264">
        <v>0</v>
      </c>
      <c r="D29" s="264">
        <v>0</v>
      </c>
      <c r="E29" s="264">
        <v>0</v>
      </c>
      <c r="F29" s="265">
        <v>0</v>
      </c>
      <c r="G29" s="34" t="s">
        <v>310</v>
      </c>
      <c r="H29" s="66"/>
      <c r="I29" s="66"/>
      <c r="J29" s="66"/>
      <c r="K29" s="66"/>
    </row>
    <row r="30" ht="22" customHeight="1" spans="1:11">
      <c r="A30" s="266" t="s">
        <v>287</v>
      </c>
      <c r="B30" s="272"/>
      <c r="C30" s="46">
        <f>SUM(C26:C29)</f>
        <v>3874120402.65</v>
      </c>
      <c r="D30" s="46">
        <f>SUM(D26:D29)</f>
        <v>1038262559.13</v>
      </c>
      <c r="E30" s="46">
        <f>SUM(E26:E29)</f>
        <v>3873317717.72</v>
      </c>
      <c r="F30" s="268">
        <f>SUM(F26:F29)</f>
        <v>1037809805.52</v>
      </c>
      <c r="G30" s="64" t="s">
        <v>311</v>
      </c>
      <c r="H30" s="66">
        <v>0</v>
      </c>
      <c r="I30" s="66">
        <v>0</v>
      </c>
      <c r="J30" s="66">
        <v>0</v>
      </c>
      <c r="K30" s="66">
        <v>0</v>
      </c>
    </row>
    <row r="31" ht="22" customHeight="1" spans="1:11">
      <c r="A31" s="266" t="s">
        <v>312</v>
      </c>
      <c r="B31" s="272"/>
      <c r="C31" s="46">
        <f>C25-C30</f>
        <v>-2563661570.34</v>
      </c>
      <c r="D31" s="46">
        <f t="shared" ref="D31:F31" si="3">D25-D30</f>
        <v>3086250100.33437</v>
      </c>
      <c r="E31" s="46">
        <f t="shared" si="3"/>
        <v>-2560808885.41</v>
      </c>
      <c r="F31" s="268">
        <f t="shared" si="3"/>
        <v>3088752853.94437</v>
      </c>
      <c r="G31" s="64" t="s">
        <v>313</v>
      </c>
      <c r="H31" s="66">
        <v>0</v>
      </c>
      <c r="I31" s="66">
        <v>0</v>
      </c>
      <c r="J31" s="66">
        <v>0</v>
      </c>
      <c r="K31" s="66">
        <v>0</v>
      </c>
    </row>
    <row r="32" ht="22" customHeight="1" spans="1:11">
      <c r="A32" s="269" t="s">
        <v>314</v>
      </c>
      <c r="B32" s="272"/>
      <c r="C32" s="264"/>
      <c r="D32" s="264">
        <v>0</v>
      </c>
      <c r="E32" s="264"/>
      <c r="F32" s="268">
        <v>0</v>
      </c>
      <c r="G32" s="64" t="s">
        <v>315</v>
      </c>
      <c r="H32" s="66">
        <v>0</v>
      </c>
      <c r="I32" s="66">
        <v>0</v>
      </c>
      <c r="J32" s="66">
        <v>0</v>
      </c>
      <c r="K32" s="66">
        <v>0</v>
      </c>
    </row>
    <row r="33" ht="22" customHeight="1" spans="1:11">
      <c r="A33" s="262" t="s">
        <v>316</v>
      </c>
      <c r="B33" s="272"/>
      <c r="C33" s="264">
        <v>0</v>
      </c>
      <c r="D33" s="264"/>
      <c r="E33" s="264">
        <v>0</v>
      </c>
      <c r="F33" s="270"/>
      <c r="G33" s="64" t="s">
        <v>317</v>
      </c>
      <c r="H33" s="66">
        <v>0</v>
      </c>
      <c r="I33" s="66">
        <v>0</v>
      </c>
      <c r="J33" s="66">
        <v>0</v>
      </c>
      <c r="K33" s="66">
        <v>0</v>
      </c>
    </row>
    <row r="34" ht="22" customHeight="1" spans="1:11">
      <c r="A34" s="262" t="s">
        <v>318</v>
      </c>
      <c r="B34" s="271"/>
      <c r="C34" s="264">
        <v>0</v>
      </c>
      <c r="D34" s="264"/>
      <c r="E34" s="264">
        <v>0</v>
      </c>
      <c r="F34" s="265"/>
      <c r="G34" s="64" t="s">
        <v>319</v>
      </c>
      <c r="H34" s="66">
        <v>0</v>
      </c>
      <c r="I34" s="66">
        <v>0</v>
      </c>
      <c r="J34" s="66">
        <v>0</v>
      </c>
      <c r="K34" s="66">
        <v>0</v>
      </c>
    </row>
    <row r="35" ht="22" customHeight="1" spans="1:11">
      <c r="A35" s="262" t="s">
        <v>320</v>
      </c>
      <c r="B35" s="272"/>
      <c r="C35" s="264">
        <v>0</v>
      </c>
      <c r="D35" s="264"/>
      <c r="E35" s="264">
        <v>0</v>
      </c>
      <c r="F35" s="265"/>
      <c r="G35" s="64" t="s">
        <v>321</v>
      </c>
      <c r="H35" s="66">
        <v>0</v>
      </c>
      <c r="I35" s="66">
        <v>0</v>
      </c>
      <c r="J35" s="66">
        <v>0</v>
      </c>
      <c r="K35" s="66">
        <v>0</v>
      </c>
    </row>
    <row r="36" ht="22" customHeight="1" spans="1:11">
      <c r="A36" s="262" t="s">
        <v>322</v>
      </c>
      <c r="B36" s="272"/>
      <c r="C36" s="264">
        <v>0</v>
      </c>
      <c r="D36" s="264">
        <v>0</v>
      </c>
      <c r="E36" s="264">
        <v>0</v>
      </c>
      <c r="F36" s="265">
        <v>0</v>
      </c>
      <c r="G36" s="64" t="s">
        <v>323</v>
      </c>
      <c r="H36" s="66">
        <v>0</v>
      </c>
      <c r="I36" s="66">
        <v>0</v>
      </c>
      <c r="J36" s="66">
        <v>0</v>
      </c>
      <c r="K36" s="66">
        <v>0</v>
      </c>
    </row>
    <row r="37" ht="22" customHeight="1" spans="1:11">
      <c r="A37" s="266" t="s">
        <v>273</v>
      </c>
      <c r="B37" s="272"/>
      <c r="C37" s="46">
        <f>SUM(C33:C36)</f>
        <v>0</v>
      </c>
      <c r="D37" s="46">
        <f>D33+D35+D36</f>
        <v>0</v>
      </c>
      <c r="E37" s="46">
        <f t="shared" ref="E37:F37" si="4">E33+E35+E36</f>
        <v>0</v>
      </c>
      <c r="F37" s="268">
        <f t="shared" si="4"/>
        <v>0</v>
      </c>
      <c r="G37" s="64" t="s">
        <v>324</v>
      </c>
      <c r="H37" s="66">
        <v>0</v>
      </c>
      <c r="I37" s="66">
        <v>0</v>
      </c>
      <c r="J37" s="66">
        <v>0</v>
      </c>
      <c r="K37" s="66">
        <v>0</v>
      </c>
    </row>
    <row r="38" ht="22" customHeight="1" spans="1:11">
      <c r="A38" s="262" t="s">
        <v>325</v>
      </c>
      <c r="B38" s="271"/>
      <c r="C38" s="264">
        <v>0</v>
      </c>
      <c r="D38" s="264"/>
      <c r="E38" s="264">
        <v>0</v>
      </c>
      <c r="F38" s="265"/>
      <c r="G38" s="64" t="s">
        <v>326</v>
      </c>
      <c r="H38" s="66">
        <v>0</v>
      </c>
      <c r="I38" s="66">
        <v>0</v>
      </c>
      <c r="J38" s="66">
        <v>0</v>
      </c>
      <c r="K38" s="66">
        <v>0</v>
      </c>
    </row>
    <row r="39" ht="22" customHeight="1" spans="1:11">
      <c r="A39" s="262" t="s">
        <v>327</v>
      </c>
      <c r="B39" s="271"/>
      <c r="C39" s="264">
        <v>62993869.63</v>
      </c>
      <c r="D39" s="264">
        <v>65133173.9</v>
      </c>
      <c r="E39" s="264">
        <v>61043869.63</v>
      </c>
      <c r="F39" s="265">
        <v>63183173.9</v>
      </c>
      <c r="G39" s="64" t="s">
        <v>328</v>
      </c>
      <c r="H39" s="66">
        <v>0</v>
      </c>
      <c r="I39" s="66">
        <v>0</v>
      </c>
      <c r="J39" s="66">
        <v>0</v>
      </c>
      <c r="K39" s="66">
        <v>0</v>
      </c>
    </row>
    <row r="40" ht="22" customHeight="1" spans="1:11">
      <c r="A40" s="262" t="s">
        <v>329</v>
      </c>
      <c r="B40" s="272"/>
      <c r="C40" s="264">
        <v>0</v>
      </c>
      <c r="D40" s="264">
        <v>0</v>
      </c>
      <c r="E40" s="264">
        <v>0</v>
      </c>
      <c r="F40" s="265">
        <v>0</v>
      </c>
      <c r="G40" s="64" t="s">
        <v>330</v>
      </c>
      <c r="H40" s="66">
        <v>0</v>
      </c>
      <c r="I40" s="66">
        <v>0</v>
      </c>
      <c r="J40" s="66">
        <v>0</v>
      </c>
      <c r="K40" s="66">
        <v>0</v>
      </c>
    </row>
    <row r="41" ht="22" customHeight="1" spans="1:11">
      <c r="A41" s="262" t="s">
        <v>331</v>
      </c>
      <c r="B41" s="272"/>
      <c r="C41" s="264">
        <v>0</v>
      </c>
      <c r="D41" s="264">
        <v>0</v>
      </c>
      <c r="E41" s="264">
        <v>0</v>
      </c>
      <c r="F41" s="265"/>
      <c r="G41" s="64" t="s">
        <v>332</v>
      </c>
      <c r="H41" s="66">
        <v>0</v>
      </c>
      <c r="I41" s="66">
        <v>0</v>
      </c>
      <c r="J41" s="66">
        <v>0</v>
      </c>
      <c r="K41" s="66">
        <v>0</v>
      </c>
    </row>
    <row r="42" ht="22" customHeight="1" spans="1:11">
      <c r="A42" s="266" t="s">
        <v>287</v>
      </c>
      <c r="B42" s="272"/>
      <c r="C42" s="46">
        <f>C38+C39+C41</f>
        <v>62993869.63</v>
      </c>
      <c r="D42" s="46">
        <f>SUM(D38:D39,D41)</f>
        <v>65133173.9</v>
      </c>
      <c r="E42" s="46">
        <f t="shared" ref="E42:F42" si="5">SUM(E38:E39,E41)</f>
        <v>61043869.63</v>
      </c>
      <c r="F42" s="268">
        <f>SUM(F38:F40,F41)</f>
        <v>63183173.9</v>
      </c>
      <c r="G42" s="64" t="s">
        <v>333</v>
      </c>
      <c r="H42" s="66">
        <v>0</v>
      </c>
      <c r="I42" s="66">
        <v>0</v>
      </c>
      <c r="J42" s="66">
        <v>0</v>
      </c>
      <c r="K42" s="66">
        <v>0</v>
      </c>
    </row>
    <row r="43" ht="22" customHeight="1" spans="1:11">
      <c r="A43" s="266" t="s">
        <v>334</v>
      </c>
      <c r="B43" s="273"/>
      <c r="C43" s="46">
        <f>C37-C42</f>
        <v>-62993869.63</v>
      </c>
      <c r="D43" s="46">
        <f>D37-D42</f>
        <v>-65133173.9</v>
      </c>
      <c r="E43" s="46">
        <f t="shared" ref="E43:F43" si="6">E37-E42</f>
        <v>-61043869.63</v>
      </c>
      <c r="F43" s="268">
        <f t="shared" si="6"/>
        <v>-63183173.9</v>
      </c>
      <c r="G43" s="64" t="s">
        <v>335</v>
      </c>
      <c r="H43" s="66">
        <v>0</v>
      </c>
      <c r="I43" s="66">
        <v>0</v>
      </c>
      <c r="J43" s="66">
        <v>0</v>
      </c>
      <c r="K43" s="66">
        <v>0</v>
      </c>
    </row>
    <row r="44" ht="22" customHeight="1" spans="1:11">
      <c r="A44" s="269" t="s">
        <v>336</v>
      </c>
      <c r="B44" s="272"/>
      <c r="C44" s="264">
        <v>1145634.0574486</v>
      </c>
      <c r="D44" s="264">
        <v>7408587.3956303</v>
      </c>
      <c r="E44" s="264">
        <v>1145634.0574486</v>
      </c>
      <c r="F44" s="265">
        <v>7408587.3956303</v>
      </c>
      <c r="G44" s="64" t="s">
        <v>337</v>
      </c>
      <c r="H44" s="66">
        <v>0</v>
      </c>
      <c r="I44" s="66">
        <v>0</v>
      </c>
      <c r="J44" s="66">
        <v>0</v>
      </c>
      <c r="K44" s="66">
        <v>0</v>
      </c>
    </row>
    <row r="45" ht="22" customHeight="1" spans="1:11">
      <c r="A45" s="269" t="s">
        <v>338</v>
      </c>
      <c r="B45" s="272"/>
      <c r="C45" s="46">
        <f>C19+C31+C43+C44</f>
        <v>1512178559.02745</v>
      </c>
      <c r="D45" s="46">
        <f>D19+D31+D43+D44</f>
        <v>609377095.10942</v>
      </c>
      <c r="E45" s="46">
        <f t="shared" ref="E45:F45" si="7">E19+E31+E43+E44</f>
        <v>1582850065.13745</v>
      </c>
      <c r="F45" s="268">
        <f t="shared" si="7"/>
        <v>842304316.54942</v>
      </c>
      <c r="G45" s="64" t="s">
        <v>339</v>
      </c>
      <c r="H45" s="66">
        <v>0</v>
      </c>
      <c r="I45" s="66">
        <v>-4.05311584472656e-6</v>
      </c>
      <c r="J45" s="66">
        <v>0</v>
      </c>
      <c r="K45" s="66">
        <v>-2.98023223876953e-6</v>
      </c>
    </row>
    <row r="46" ht="22" customHeight="1" spans="1:11">
      <c r="A46" s="262" t="s">
        <v>340</v>
      </c>
      <c r="B46" s="272"/>
      <c r="C46" s="264">
        <v>3736461776.23942</v>
      </c>
      <c r="D46" s="264">
        <v>3127084681.13</v>
      </c>
      <c r="E46" s="264">
        <v>3638753068.85942</v>
      </c>
      <c r="F46" s="265">
        <v>2796448752.31</v>
      </c>
      <c r="G46" s="64" t="s">
        <v>341</v>
      </c>
      <c r="H46" s="66">
        <v>0</v>
      </c>
      <c r="I46" s="66">
        <v>0</v>
      </c>
      <c r="J46" s="66">
        <v>0</v>
      </c>
      <c r="K46" s="66">
        <v>0</v>
      </c>
    </row>
    <row r="47" ht="22" customHeight="1" spans="1:11">
      <c r="A47" s="274" t="s">
        <v>342</v>
      </c>
      <c r="B47" s="275" t="s">
        <v>343</v>
      </c>
      <c r="C47" s="276">
        <f>C45+C46</f>
        <v>5248640335.26687</v>
      </c>
      <c r="D47" s="276">
        <f>SUM(D45:D46)</f>
        <v>3736461776.23942</v>
      </c>
      <c r="E47" s="276">
        <f t="shared" ref="E47:F47" si="8">SUM(E45:E46)</f>
        <v>5221603133.99687</v>
      </c>
      <c r="F47" s="277">
        <f t="shared" si="8"/>
        <v>3638753068.85942</v>
      </c>
      <c r="G47" s="64" t="s">
        <v>344</v>
      </c>
      <c r="H47" s="66">
        <v>0</v>
      </c>
      <c r="I47" s="66">
        <v>0</v>
      </c>
      <c r="J47" s="66">
        <v>0</v>
      </c>
      <c r="K47" s="66">
        <v>0</v>
      </c>
    </row>
    <row r="48" ht="22" customHeight="1" spans="1:1">
      <c r="A48" s="278"/>
    </row>
    <row r="49" ht="22" customHeight="1" spans="1:6">
      <c r="A49" s="279" t="s">
        <v>345</v>
      </c>
      <c r="B49" s="73"/>
      <c r="C49" s="73"/>
      <c r="D49" s="73"/>
      <c r="E49" s="73"/>
      <c r="F49" s="73"/>
    </row>
    <row r="52" customHeight="1" spans="3:6">
      <c r="C52" s="75">
        <f>C47-[1]现金流量表!$C$44</f>
        <v>0</v>
      </c>
      <c r="D52" s="75">
        <f>D47-[1]现金流量表!$D$44</f>
        <v>0</v>
      </c>
      <c r="E52" s="75">
        <f>E47-[1]现金流量表!$E$44</f>
        <v>0</v>
      </c>
      <c r="F52" s="76">
        <f>F47-[1]现金流量表!$F$44</f>
        <v>0</v>
      </c>
    </row>
  </sheetData>
  <mergeCells count="5">
    <mergeCell ref="A1:F1"/>
    <mergeCell ref="C3:D3"/>
    <mergeCell ref="E3:F3"/>
    <mergeCell ref="A3:A4"/>
    <mergeCell ref="B3:B4"/>
  </mergeCells>
  <printOptions horizontalCentered="1"/>
  <pageMargins left="0.707638888888889" right="0.432638888888889" top="0.786805555555556" bottom="0.786805555555556" header="0.511805555555556" footer="0.511805555555556"/>
  <pageSetup paperSize="9" scale="66" orientation="portrait" horizontalDpi="600"/>
  <headerFooter alignWithMargins="0">
    <oddFooter>&amp;C4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64"/>
  <sheetViews>
    <sheetView tabSelected="1" view="pageBreakPreview" zoomScaleNormal="100" zoomScaleSheetLayoutView="100" workbookViewId="0">
      <pane xSplit="1" ySplit="6" topLeftCell="B57" activePane="bottomRight" state="frozen"/>
      <selection/>
      <selection pane="topRight"/>
      <selection pane="bottomLeft"/>
      <selection pane="bottomRight" activeCell="A15" sqref="A15"/>
    </sheetView>
  </sheetViews>
  <sheetFormatPr defaultColWidth="10" defaultRowHeight="18" customHeight="1"/>
  <cols>
    <col min="1" max="1" width="46.7222222222222" style="208" customWidth="1"/>
    <col min="2" max="2" width="14.2685185185185" style="208" customWidth="1"/>
    <col min="3" max="3" width="14.6296296296296" style="208" customWidth="1"/>
    <col min="4" max="4" width="13.4537037037037" style="208" customWidth="1"/>
    <col min="5" max="5" width="15.2685185185185" style="208" customWidth="1"/>
    <col min="6" max="8" width="15.6296296296296" style="208" customWidth="1"/>
    <col min="9" max="9" width="9" style="208" customWidth="1"/>
    <col min="10" max="11" width="15.6296296296296" style="208" customWidth="1"/>
    <col min="12" max="12" width="14.7222222222222" style="209" customWidth="1"/>
    <col min="13" max="13" width="14.1111111111111" style="208"/>
    <col min="14" max="16384" width="10" style="208"/>
  </cols>
  <sheetData>
    <row r="1" customHeight="1" spans="1:11">
      <c r="A1" s="210" t="s">
        <v>346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="207" customFormat="1" customHeight="1" spans="1:12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34"/>
    </row>
    <row r="3" s="207" customFormat="1" customHeight="1" spans="1:12">
      <c r="A3" s="212" t="str">
        <f>资产表!A2</f>
        <v>Jiangsu Jiangyan Rural Commerical Bank Co.,Ltd</v>
      </c>
      <c r="B3" s="213"/>
      <c r="C3" s="213" t="s">
        <v>347</v>
      </c>
      <c r="D3" s="213"/>
      <c r="E3" s="213"/>
      <c r="F3" s="214"/>
      <c r="G3" s="215"/>
      <c r="H3" s="215"/>
      <c r="I3" s="215"/>
      <c r="J3" s="215"/>
      <c r="K3" s="235" t="str">
        <f>资产表!F2</f>
        <v>Unit:RMB</v>
      </c>
      <c r="L3" s="234"/>
    </row>
    <row r="4" s="207" customFormat="1" customHeight="1" spans="1:12">
      <c r="A4" s="216" t="s">
        <v>260</v>
      </c>
      <c r="B4" s="217">
        <v>2019</v>
      </c>
      <c r="C4" s="217"/>
      <c r="D4" s="217"/>
      <c r="E4" s="217"/>
      <c r="F4" s="217"/>
      <c r="G4" s="217"/>
      <c r="H4" s="217"/>
      <c r="I4" s="217"/>
      <c r="J4" s="217"/>
      <c r="K4" s="236"/>
      <c r="L4" s="234"/>
    </row>
    <row r="5" s="207" customFormat="1" customHeight="1" spans="1:12">
      <c r="A5" s="218"/>
      <c r="B5" s="219" t="s">
        <v>142</v>
      </c>
      <c r="C5" s="220"/>
      <c r="D5" s="220"/>
      <c r="E5" s="220"/>
      <c r="F5" s="220"/>
      <c r="G5" s="220"/>
      <c r="H5" s="220"/>
      <c r="I5" s="237"/>
      <c r="J5" s="238" t="s">
        <v>348</v>
      </c>
      <c r="K5" s="239" t="s">
        <v>349</v>
      </c>
      <c r="L5" s="234"/>
    </row>
    <row r="6" s="207" customFormat="1" ht="37.5" customHeight="1" spans="1:12">
      <c r="A6" s="221"/>
      <c r="B6" s="186" t="s">
        <v>350</v>
      </c>
      <c r="C6" s="186" t="s">
        <v>351</v>
      </c>
      <c r="D6" s="186" t="s">
        <v>352</v>
      </c>
      <c r="E6" s="186" t="s">
        <v>353</v>
      </c>
      <c r="F6" s="186" t="s">
        <v>354</v>
      </c>
      <c r="G6" s="186" t="s">
        <v>355</v>
      </c>
      <c r="H6" s="186" t="s">
        <v>356</v>
      </c>
      <c r="I6" s="186" t="s">
        <v>357</v>
      </c>
      <c r="J6" s="240"/>
      <c r="K6" s="241"/>
      <c r="L6" s="234"/>
    </row>
    <row r="7" s="207" customFormat="1" ht="20" customHeight="1" spans="1:12">
      <c r="A7" s="187" t="s">
        <v>358</v>
      </c>
      <c r="B7" s="222">
        <f>B56</f>
        <v>800000000</v>
      </c>
      <c r="C7" s="222">
        <f t="shared" ref="C7:K7" si="0">C56</f>
        <v>718137000</v>
      </c>
      <c r="D7" s="222">
        <f t="shared" si="0"/>
        <v>0</v>
      </c>
      <c r="E7" s="222">
        <f t="shared" si="0"/>
        <v>46155</v>
      </c>
      <c r="F7" s="222">
        <f ca="1" t="shared" si="0"/>
        <v>575564237.83</v>
      </c>
      <c r="G7" s="222">
        <f ca="1" t="shared" si="0"/>
        <v>868872332.71</v>
      </c>
      <c r="H7" s="222">
        <f ca="1" t="shared" si="0"/>
        <v>177023882.39225</v>
      </c>
      <c r="I7" s="222">
        <f ca="1" t="shared" si="0"/>
        <v>0</v>
      </c>
      <c r="J7" s="222">
        <f ca="1" t="shared" si="0"/>
        <v>50630482.56775</v>
      </c>
      <c r="K7" s="242">
        <f ca="1">SUM(B7:J7)</f>
        <v>3190274090.5</v>
      </c>
      <c r="L7" s="234" t="s">
        <v>359</v>
      </c>
    </row>
    <row r="8" s="207" customFormat="1" ht="20" customHeight="1" spans="1:12">
      <c r="A8" s="188" t="s">
        <v>360</v>
      </c>
      <c r="B8" s="223">
        <v>0</v>
      </c>
      <c r="C8" s="223">
        <v>0</v>
      </c>
      <c r="D8" s="223">
        <v>0</v>
      </c>
      <c r="E8" s="223"/>
      <c r="F8" s="223"/>
      <c r="G8" s="223"/>
      <c r="H8" s="223">
        <v>-4666459.20224997</v>
      </c>
      <c r="I8" s="223"/>
      <c r="J8" s="223"/>
      <c r="K8" s="242">
        <f>SUM(B8:J8)</f>
        <v>-4666459.20224997</v>
      </c>
      <c r="L8" s="234" t="s">
        <v>361</v>
      </c>
    </row>
    <row r="9" s="207" customFormat="1" ht="20" customHeight="1" spans="1:12">
      <c r="A9" s="188" t="s">
        <v>362</v>
      </c>
      <c r="B9" s="223">
        <v>0</v>
      </c>
      <c r="C9" s="223"/>
      <c r="D9" s="223"/>
      <c r="E9" s="223"/>
      <c r="F9" s="223"/>
      <c r="G9" s="223"/>
      <c r="H9" s="223"/>
      <c r="I9" s="223"/>
      <c r="J9" s="223"/>
      <c r="K9" s="242"/>
      <c r="L9" s="234" t="s">
        <v>363</v>
      </c>
    </row>
    <row r="10" s="207" customFormat="1" ht="20" customHeight="1" spans="1:12">
      <c r="A10" s="187" t="s">
        <v>364</v>
      </c>
      <c r="B10" s="222">
        <f>B7+B8+B9</f>
        <v>800000000</v>
      </c>
      <c r="C10" s="222">
        <f t="shared" ref="C10:K10" si="1">C7+C8+C9</f>
        <v>718137000</v>
      </c>
      <c r="D10" s="222">
        <f t="shared" si="1"/>
        <v>0</v>
      </c>
      <c r="E10" s="222">
        <f t="shared" si="1"/>
        <v>46155</v>
      </c>
      <c r="F10" s="222">
        <f ca="1" t="shared" si="1"/>
        <v>575564237.83</v>
      </c>
      <c r="G10" s="222">
        <f ca="1" t="shared" si="1"/>
        <v>868872332.71</v>
      </c>
      <c r="H10" s="222">
        <f ca="1" t="shared" si="1"/>
        <v>172357423.19</v>
      </c>
      <c r="I10" s="222">
        <f ca="1" t="shared" si="1"/>
        <v>0</v>
      </c>
      <c r="J10" s="222">
        <f ca="1" t="shared" si="1"/>
        <v>50630482.56775</v>
      </c>
      <c r="K10" s="242">
        <f ca="1" t="shared" si="1"/>
        <v>3185607631.29775</v>
      </c>
      <c r="L10" s="234" t="s">
        <v>365</v>
      </c>
    </row>
    <row r="11" s="207" customFormat="1" ht="30" customHeight="1" spans="1:12">
      <c r="A11" s="190" t="s">
        <v>366</v>
      </c>
      <c r="B11" s="222">
        <f>B12+B13+B17+B22</f>
        <v>0</v>
      </c>
      <c r="C11" s="222">
        <f t="shared" ref="C11:J11" si="2">C12+C13+C17+C22</f>
        <v>0</v>
      </c>
      <c r="D11" s="222">
        <f t="shared" si="2"/>
        <v>0</v>
      </c>
      <c r="E11" s="222">
        <f t="shared" si="2"/>
        <v>23130563.4</v>
      </c>
      <c r="F11" s="222">
        <f t="shared" si="2"/>
        <v>111301589.67</v>
      </c>
      <c r="G11" s="222">
        <f t="shared" si="2"/>
        <v>130441033.28</v>
      </c>
      <c r="H11" s="222">
        <f t="shared" si="2"/>
        <v>-27186952.15</v>
      </c>
      <c r="I11" s="222">
        <f t="shared" si="2"/>
        <v>0</v>
      </c>
      <c r="J11" s="222">
        <f t="shared" si="2"/>
        <v>-1085828.42</v>
      </c>
      <c r="K11" s="242">
        <f>SUM(B11:J11)</f>
        <v>236600405.78</v>
      </c>
      <c r="L11" s="234" t="s">
        <v>367</v>
      </c>
    </row>
    <row r="12" s="207" customFormat="1" ht="20" customHeight="1" spans="1:13">
      <c r="A12" s="188" t="s">
        <v>368</v>
      </c>
      <c r="B12" s="223">
        <v>0</v>
      </c>
      <c r="C12" s="223">
        <v>0</v>
      </c>
      <c r="D12" s="223">
        <v>0</v>
      </c>
      <c r="E12" s="223">
        <f>利润表!C46</f>
        <v>23130563.4</v>
      </c>
      <c r="F12" s="223">
        <v>0</v>
      </c>
      <c r="G12" s="223">
        <v>0</v>
      </c>
      <c r="H12" s="223">
        <v>278555670.8</v>
      </c>
      <c r="I12" s="223">
        <v>0</v>
      </c>
      <c r="J12" s="223">
        <v>864171.58</v>
      </c>
      <c r="K12" s="242">
        <f t="shared" ref="K12:K20" si="3">SUM(B12:J12)</f>
        <v>302550405.78</v>
      </c>
      <c r="L12" s="234" t="s">
        <v>369</v>
      </c>
      <c r="M12" s="243">
        <f>K12-利润表!C54</f>
        <v>0</v>
      </c>
    </row>
    <row r="13" s="207" customFormat="1" ht="20" customHeight="1" spans="1:12">
      <c r="A13" s="188" t="s">
        <v>370</v>
      </c>
      <c r="B13" s="223"/>
      <c r="C13" s="223"/>
      <c r="D13" s="223">
        <v>0</v>
      </c>
      <c r="E13" s="223"/>
      <c r="F13" s="223">
        <v>0</v>
      </c>
      <c r="G13" s="223">
        <v>0</v>
      </c>
      <c r="H13" s="223">
        <v>0</v>
      </c>
      <c r="I13" s="223">
        <v>0</v>
      </c>
      <c r="J13" s="223">
        <v>0</v>
      </c>
      <c r="K13" s="242">
        <f t="shared" si="3"/>
        <v>0</v>
      </c>
      <c r="L13" s="234" t="s">
        <v>371</v>
      </c>
    </row>
    <row r="14" s="207" customFormat="1" ht="20" customHeight="1" spans="1:12">
      <c r="A14" s="188" t="s">
        <v>372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42">
        <f t="shared" si="3"/>
        <v>0</v>
      </c>
      <c r="L14" s="234" t="s">
        <v>373</v>
      </c>
    </row>
    <row r="15" s="207" customFormat="1" ht="20" customHeight="1" spans="1:12">
      <c r="A15" s="188" t="s">
        <v>374</v>
      </c>
      <c r="B15" s="223"/>
      <c r="C15" s="223"/>
      <c r="D15" s="223"/>
      <c r="E15" s="223"/>
      <c r="F15" s="223"/>
      <c r="G15" s="223"/>
      <c r="H15" s="223"/>
      <c r="I15" s="223"/>
      <c r="J15" s="223"/>
      <c r="K15" s="242">
        <f t="shared" si="3"/>
        <v>0</v>
      </c>
      <c r="L15" s="234" t="s">
        <v>375</v>
      </c>
    </row>
    <row r="16" s="207" customFormat="1" ht="20" customHeight="1" spans="1:12">
      <c r="A16" s="188" t="s">
        <v>376</v>
      </c>
      <c r="B16" s="223"/>
      <c r="C16" s="223"/>
      <c r="D16" s="223"/>
      <c r="E16" s="223"/>
      <c r="F16" s="223"/>
      <c r="G16" s="223"/>
      <c r="H16" s="223"/>
      <c r="I16" s="223"/>
      <c r="J16" s="223"/>
      <c r="K16" s="242">
        <f t="shared" si="3"/>
        <v>0</v>
      </c>
      <c r="L16" s="234" t="s">
        <v>377</v>
      </c>
    </row>
    <row r="17" s="207" customFormat="1" ht="20" customHeight="1" spans="1:12">
      <c r="A17" s="188" t="s">
        <v>378</v>
      </c>
      <c r="B17" s="223">
        <v>0</v>
      </c>
      <c r="C17" s="223">
        <v>0</v>
      </c>
      <c r="D17" s="223">
        <v>0</v>
      </c>
      <c r="E17" s="223"/>
      <c r="F17" s="223">
        <f>F18</f>
        <v>111301589.67</v>
      </c>
      <c r="G17" s="223">
        <f>G19</f>
        <v>130441033.28</v>
      </c>
      <c r="H17" s="223">
        <f>H18+H19+H20</f>
        <v>-305742622.95</v>
      </c>
      <c r="I17" s="223">
        <v>0</v>
      </c>
      <c r="J17" s="223">
        <v>-1950000</v>
      </c>
      <c r="K17" s="242">
        <f t="shared" si="3"/>
        <v>-65950000</v>
      </c>
      <c r="L17" s="234" t="s">
        <v>379</v>
      </c>
    </row>
    <row r="18" s="207" customFormat="1" ht="20" customHeight="1" spans="1:12">
      <c r="A18" s="188" t="s">
        <v>380</v>
      </c>
      <c r="B18" s="223">
        <v>0</v>
      </c>
      <c r="C18" s="223">
        <v>0</v>
      </c>
      <c r="D18" s="223">
        <v>0</v>
      </c>
      <c r="E18" s="223"/>
      <c r="F18" s="223">
        <v>111301589.67</v>
      </c>
      <c r="G18" s="223"/>
      <c r="H18" s="223">
        <f>-F18</f>
        <v>-111301589.67</v>
      </c>
      <c r="I18" s="223"/>
      <c r="J18" s="223"/>
      <c r="K18" s="242">
        <f t="shared" si="3"/>
        <v>0</v>
      </c>
      <c r="L18" s="234" t="s">
        <v>381</v>
      </c>
    </row>
    <row r="19" s="207" customFormat="1" ht="20" customHeight="1" spans="1:12">
      <c r="A19" s="188" t="s">
        <v>382</v>
      </c>
      <c r="B19" s="223">
        <v>0</v>
      </c>
      <c r="C19" s="223">
        <v>0</v>
      </c>
      <c r="D19" s="223">
        <v>0</v>
      </c>
      <c r="E19" s="223"/>
      <c r="F19" s="223"/>
      <c r="G19" s="223">
        <v>130441033.28</v>
      </c>
      <c r="H19" s="223">
        <f>-G19</f>
        <v>-130441033.28</v>
      </c>
      <c r="I19" s="223"/>
      <c r="J19" s="223"/>
      <c r="K19" s="242">
        <f t="shared" si="3"/>
        <v>0</v>
      </c>
      <c r="L19" s="234" t="s">
        <v>383</v>
      </c>
    </row>
    <row r="20" s="207" customFormat="1" ht="20" customHeight="1" spans="1:12">
      <c r="A20" s="188" t="s">
        <v>384</v>
      </c>
      <c r="B20" s="223">
        <v>0</v>
      </c>
      <c r="C20" s="223">
        <v>0</v>
      </c>
      <c r="D20" s="223">
        <v>0</v>
      </c>
      <c r="E20" s="223"/>
      <c r="F20" s="223"/>
      <c r="G20" s="223"/>
      <c r="H20" s="223">
        <v>-64000000</v>
      </c>
      <c r="I20" s="223"/>
      <c r="J20" s="223">
        <v>-1950000</v>
      </c>
      <c r="K20" s="242">
        <f t="shared" si="3"/>
        <v>-65950000</v>
      </c>
      <c r="L20" s="234" t="s">
        <v>385</v>
      </c>
    </row>
    <row r="21" s="207" customFormat="1" ht="20" customHeight="1" spans="1:12">
      <c r="A21" s="188" t="s">
        <v>386</v>
      </c>
      <c r="B21" s="223">
        <v>0</v>
      </c>
      <c r="C21" s="223">
        <v>0</v>
      </c>
      <c r="D21" s="223">
        <v>0</v>
      </c>
      <c r="E21" s="223"/>
      <c r="F21" s="223">
        <v>0</v>
      </c>
      <c r="G21" s="223">
        <v>0</v>
      </c>
      <c r="H21" s="223">
        <v>0</v>
      </c>
      <c r="I21" s="223">
        <v>0</v>
      </c>
      <c r="J21" s="223">
        <v>0</v>
      </c>
      <c r="K21" s="242">
        <v>0</v>
      </c>
      <c r="L21" s="234" t="s">
        <v>377</v>
      </c>
    </row>
    <row r="22" s="207" customFormat="1" ht="20" customHeight="1" spans="1:12">
      <c r="A22" s="188" t="s">
        <v>387</v>
      </c>
      <c r="B22" s="223"/>
      <c r="C22" s="223"/>
      <c r="D22" s="223">
        <v>0</v>
      </c>
      <c r="E22" s="223"/>
      <c r="F22" s="223">
        <v>0</v>
      </c>
      <c r="G22" s="223">
        <v>0</v>
      </c>
      <c r="H22" s="223">
        <v>0</v>
      </c>
      <c r="I22" s="223">
        <v>0</v>
      </c>
      <c r="J22" s="223">
        <v>0</v>
      </c>
      <c r="K22" s="242">
        <v>0</v>
      </c>
      <c r="L22" s="234" t="s">
        <v>388</v>
      </c>
    </row>
    <row r="23" s="207" customFormat="1" ht="20" customHeight="1" spans="1:12">
      <c r="A23" s="188" t="s">
        <v>389</v>
      </c>
      <c r="B23" s="223"/>
      <c r="C23" s="223"/>
      <c r="D23" s="223"/>
      <c r="E23" s="223"/>
      <c r="F23" s="223"/>
      <c r="G23" s="223"/>
      <c r="H23" s="223"/>
      <c r="I23" s="223"/>
      <c r="J23" s="223"/>
      <c r="K23" s="242">
        <v>0</v>
      </c>
      <c r="L23" s="234" t="s">
        <v>390</v>
      </c>
    </row>
    <row r="24" s="207" customFormat="1" ht="20" customHeight="1" spans="1:12">
      <c r="A24" s="188" t="s">
        <v>391</v>
      </c>
      <c r="B24" s="223"/>
      <c r="C24" s="223"/>
      <c r="D24" s="223"/>
      <c r="E24" s="223"/>
      <c r="F24" s="223"/>
      <c r="G24" s="223"/>
      <c r="H24" s="223"/>
      <c r="I24" s="223"/>
      <c r="J24" s="223"/>
      <c r="K24" s="242">
        <v>0</v>
      </c>
      <c r="L24" s="234" t="s">
        <v>392</v>
      </c>
    </row>
    <row r="25" s="207" customFormat="1" ht="20" customHeight="1" spans="1:12">
      <c r="A25" s="188" t="s">
        <v>393</v>
      </c>
      <c r="B25" s="223"/>
      <c r="C25" s="223"/>
      <c r="D25" s="223"/>
      <c r="E25" s="223"/>
      <c r="F25" s="223"/>
      <c r="G25" s="223"/>
      <c r="H25" s="223"/>
      <c r="I25" s="223"/>
      <c r="J25" s="223"/>
      <c r="K25" s="242">
        <v>0</v>
      </c>
      <c r="L25" s="234" t="s">
        <v>394</v>
      </c>
    </row>
    <row r="26" s="207" customFormat="1" ht="20" customHeight="1" spans="1:12">
      <c r="A26" s="188" t="s">
        <v>386</v>
      </c>
      <c r="B26" s="223"/>
      <c r="C26" s="223"/>
      <c r="D26" s="223"/>
      <c r="E26" s="223"/>
      <c r="F26" s="223"/>
      <c r="G26" s="223"/>
      <c r="H26" s="223"/>
      <c r="I26" s="223"/>
      <c r="J26" s="223"/>
      <c r="K26" s="242">
        <v>0</v>
      </c>
      <c r="L26" s="234" t="s">
        <v>377</v>
      </c>
    </row>
    <row r="27" s="207" customFormat="1" ht="20" customHeight="1" spans="1:12">
      <c r="A27" s="192" t="s">
        <v>395</v>
      </c>
      <c r="B27" s="224">
        <f>B10+B11</f>
        <v>800000000</v>
      </c>
      <c r="C27" s="224">
        <f t="shared" ref="C27:J27" si="4">C10+C11</f>
        <v>718137000</v>
      </c>
      <c r="D27" s="224">
        <f t="shared" si="4"/>
        <v>0</v>
      </c>
      <c r="E27" s="224">
        <f t="shared" si="4"/>
        <v>23176718.4</v>
      </c>
      <c r="F27" s="224">
        <f ca="1" t="shared" si="4"/>
        <v>686865827.5</v>
      </c>
      <c r="G27" s="224">
        <f ca="1" t="shared" si="4"/>
        <v>999313365.99</v>
      </c>
      <c r="H27" s="224">
        <f ca="1" t="shared" si="4"/>
        <v>145170471.04</v>
      </c>
      <c r="I27" s="224">
        <f ca="1" t="shared" si="4"/>
        <v>0</v>
      </c>
      <c r="J27" s="224">
        <f ca="1" t="shared" si="4"/>
        <v>49544654.14775</v>
      </c>
      <c r="K27" s="244">
        <f ca="1">SUM(B27:J27)</f>
        <v>3422208037.07775</v>
      </c>
      <c r="L27" s="209" t="s">
        <v>396</v>
      </c>
    </row>
    <row r="28" s="207" customFormat="1" ht="20" customHeight="1" spans="1:12">
      <c r="A28" s="225"/>
      <c r="B28" s="226"/>
      <c r="C28" s="226"/>
      <c r="D28" s="226"/>
      <c r="E28" s="226"/>
      <c r="F28" s="226"/>
      <c r="G28" s="226"/>
      <c r="H28" s="226"/>
      <c r="I28" s="226"/>
      <c r="J28" s="226"/>
      <c r="K28" s="226"/>
      <c r="L28" s="209"/>
    </row>
    <row r="29" ht="20" customHeight="1" spans="1:11">
      <c r="A29" s="227" t="s">
        <v>397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</row>
    <row r="30" customHeight="1" spans="1:11">
      <c r="A30" s="210" t="s">
        <v>346</v>
      </c>
      <c r="B30" s="210"/>
      <c r="C30" s="210"/>
      <c r="D30" s="210"/>
      <c r="E30" s="210"/>
      <c r="F30" s="210"/>
      <c r="G30" s="210"/>
      <c r="H30" s="210"/>
      <c r="I30" s="210"/>
      <c r="J30" s="210"/>
      <c r="K30" s="210"/>
    </row>
    <row r="31" s="207" customFormat="1" customHeight="1" spans="1:12">
      <c r="A31" s="228"/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34"/>
    </row>
    <row r="32" s="207" customFormat="1" customHeight="1" spans="1:12">
      <c r="A32" s="213" t="str">
        <f>A3</f>
        <v>Jiangsu Jiangyan Rural Commerical Bank Co.,Ltd</v>
      </c>
      <c r="B32" s="229"/>
      <c r="C32" s="229" t="s">
        <v>347</v>
      </c>
      <c r="D32" s="229"/>
      <c r="E32" s="229"/>
      <c r="F32" s="230"/>
      <c r="G32" s="231"/>
      <c r="H32" s="231"/>
      <c r="I32" s="231"/>
      <c r="J32" s="231"/>
      <c r="K32" s="235" t="str">
        <f>K3</f>
        <v>Unit:RMB</v>
      </c>
      <c r="L32" s="234"/>
    </row>
    <row r="33" s="207" customFormat="1" customHeight="1" spans="1:12">
      <c r="A33" s="216" t="s">
        <v>260</v>
      </c>
      <c r="B33" s="217">
        <v>2018</v>
      </c>
      <c r="C33" s="217"/>
      <c r="D33" s="217"/>
      <c r="E33" s="217"/>
      <c r="F33" s="217"/>
      <c r="G33" s="217"/>
      <c r="H33" s="217"/>
      <c r="I33" s="217"/>
      <c r="J33" s="217"/>
      <c r="K33" s="236"/>
      <c r="L33" s="234"/>
    </row>
    <row r="34" s="207" customFormat="1" customHeight="1" spans="1:12">
      <c r="A34" s="218"/>
      <c r="B34" s="219" t="s">
        <v>142</v>
      </c>
      <c r="C34" s="220"/>
      <c r="D34" s="220"/>
      <c r="E34" s="220"/>
      <c r="F34" s="220"/>
      <c r="G34" s="220"/>
      <c r="H34" s="220"/>
      <c r="I34" s="237"/>
      <c r="J34" s="238" t="s">
        <v>348</v>
      </c>
      <c r="K34" s="239" t="s">
        <v>349</v>
      </c>
      <c r="L34" s="234"/>
    </row>
    <row r="35" s="207" customFormat="1" ht="42.75" customHeight="1" spans="1:12">
      <c r="A35" s="221"/>
      <c r="B35" s="186" t="s">
        <v>350</v>
      </c>
      <c r="C35" s="186" t="s">
        <v>351</v>
      </c>
      <c r="D35" s="186" t="s">
        <v>352</v>
      </c>
      <c r="E35" s="186" t="s">
        <v>353</v>
      </c>
      <c r="F35" s="186" t="s">
        <v>354</v>
      </c>
      <c r="G35" s="186" t="s">
        <v>355</v>
      </c>
      <c r="H35" s="186" t="s">
        <v>356</v>
      </c>
      <c r="I35" s="186" t="s">
        <v>357</v>
      </c>
      <c r="J35" s="240"/>
      <c r="K35" s="241"/>
      <c r="L35" s="234"/>
    </row>
    <row r="36" s="207" customFormat="1" ht="20" customHeight="1" spans="1:12">
      <c r="A36" s="187" t="s">
        <v>358</v>
      </c>
      <c r="B36" s="222">
        <v>800000000</v>
      </c>
      <c r="C36" s="222">
        <v>718137000</v>
      </c>
      <c r="D36" s="222">
        <v>0</v>
      </c>
      <c r="E36" s="222">
        <v>-1323451.46</v>
      </c>
      <c r="F36" s="222">
        <v>544523868.44</v>
      </c>
      <c r="G36" s="222">
        <v>653509008.24</v>
      </c>
      <c r="H36" s="222">
        <v>200263093.15225</v>
      </c>
      <c r="I36" s="222">
        <v>0</v>
      </c>
      <c r="J36" s="222">
        <v>50349323.24775</v>
      </c>
      <c r="K36" s="242">
        <f>SUM(B36:J36)</f>
        <v>2965458841.62</v>
      </c>
      <c r="L36" s="234" t="s">
        <v>359</v>
      </c>
    </row>
    <row r="37" s="207" customFormat="1" ht="20" customHeight="1" spans="1:12">
      <c r="A37" s="188" t="s">
        <v>360</v>
      </c>
      <c r="B37" s="223">
        <v>0</v>
      </c>
      <c r="C37" s="223">
        <v>0</v>
      </c>
      <c r="D37" s="223">
        <v>0</v>
      </c>
      <c r="E37" s="223"/>
      <c r="F37" s="223"/>
      <c r="G37" s="223"/>
      <c r="H37" s="223"/>
      <c r="I37" s="223"/>
      <c r="J37" s="223"/>
      <c r="K37" s="242">
        <f t="shared" ref="K37:K56" si="5">SUM(B37:J37)</f>
        <v>0</v>
      </c>
      <c r="L37" s="234" t="s">
        <v>361</v>
      </c>
    </row>
    <row r="38" s="207" customFormat="1" ht="20" customHeight="1" spans="1:12">
      <c r="A38" s="188" t="s">
        <v>362</v>
      </c>
      <c r="B38" s="223"/>
      <c r="C38" s="223"/>
      <c r="D38" s="223"/>
      <c r="E38" s="223"/>
      <c r="F38" s="223"/>
      <c r="G38" s="223"/>
      <c r="H38" s="223"/>
      <c r="I38" s="223"/>
      <c r="J38" s="223"/>
      <c r="K38" s="242"/>
      <c r="L38" s="234" t="s">
        <v>363</v>
      </c>
    </row>
    <row r="39" s="207" customFormat="1" ht="20" customHeight="1" spans="1:12">
      <c r="A39" s="187" t="s">
        <v>364</v>
      </c>
      <c r="B39" s="222">
        <f>B36+B37+B38</f>
        <v>800000000</v>
      </c>
      <c r="C39" s="222">
        <f t="shared" ref="C39:K39" si="6">C36+C37+C38</f>
        <v>718137000</v>
      </c>
      <c r="D39" s="222">
        <f t="shared" si="6"/>
        <v>0</v>
      </c>
      <c r="E39" s="222">
        <f t="shared" si="6"/>
        <v>-1323451.46</v>
      </c>
      <c r="F39" s="222">
        <f t="shared" si="6"/>
        <v>544523868.44</v>
      </c>
      <c r="G39" s="222">
        <f t="shared" si="6"/>
        <v>653509008.24</v>
      </c>
      <c r="H39" s="222">
        <f t="shared" si="6"/>
        <v>200263093.15225</v>
      </c>
      <c r="I39" s="222">
        <f t="shared" si="6"/>
        <v>0</v>
      </c>
      <c r="J39" s="222">
        <f t="shared" si="6"/>
        <v>50349323.24775</v>
      </c>
      <c r="K39" s="242">
        <f t="shared" si="6"/>
        <v>2965458841.62</v>
      </c>
      <c r="L39" s="234" t="s">
        <v>365</v>
      </c>
    </row>
    <row r="40" s="207" customFormat="1" ht="20" customHeight="1" spans="1:12">
      <c r="A40" s="187" t="s">
        <v>366</v>
      </c>
      <c r="B40" s="222">
        <f>B41+B42+B46+B51</f>
        <v>0</v>
      </c>
      <c r="C40" s="222">
        <f>C41+C42+C46+C51</f>
        <v>0</v>
      </c>
      <c r="D40" s="222">
        <f t="shared" ref="D40:K40" si="7">D41+D42+D46+D51</f>
        <v>0</v>
      </c>
      <c r="E40" s="222">
        <f t="shared" si="7"/>
        <v>1369606.46</v>
      </c>
      <c r="F40" s="222">
        <f t="shared" si="7"/>
        <v>31040369.39</v>
      </c>
      <c r="G40" s="222">
        <f t="shared" si="7"/>
        <v>215363324.47</v>
      </c>
      <c r="H40" s="222">
        <f t="shared" si="7"/>
        <v>-23239210.76</v>
      </c>
      <c r="I40" s="222">
        <f t="shared" si="7"/>
        <v>0</v>
      </c>
      <c r="J40" s="222">
        <f t="shared" si="7"/>
        <v>281159.32</v>
      </c>
      <c r="K40" s="242">
        <f t="shared" si="5"/>
        <v>224815248.88</v>
      </c>
      <c r="L40" s="234" t="s">
        <v>367</v>
      </c>
    </row>
    <row r="41" s="207" customFormat="1" ht="20" customHeight="1" spans="1:13">
      <c r="A41" s="188" t="s">
        <v>368</v>
      </c>
      <c r="B41" s="223">
        <v>0</v>
      </c>
      <c r="C41" s="223">
        <v>0</v>
      </c>
      <c r="D41" s="223">
        <v>0</v>
      </c>
      <c r="E41" s="223">
        <v>1369606.46</v>
      </c>
      <c r="F41" s="223">
        <v>0</v>
      </c>
      <c r="G41" s="223"/>
      <c r="H41" s="223">
        <f>利润表!D35</f>
        <v>287164483.1</v>
      </c>
      <c r="I41" s="223">
        <v>0</v>
      </c>
      <c r="J41" s="223">
        <v>2231159.32</v>
      </c>
      <c r="K41" s="242">
        <f t="shared" si="5"/>
        <v>290765248.88</v>
      </c>
      <c r="L41" s="234" t="s">
        <v>369</v>
      </c>
      <c r="M41" s="243">
        <f ca="1">K41-利润表!D54</f>
        <v>0</v>
      </c>
    </row>
    <row r="42" s="207" customFormat="1" ht="20" customHeight="1" spans="1:12">
      <c r="A42" s="188" t="s">
        <v>370</v>
      </c>
      <c r="B42" s="223">
        <f>B43+B44+B45</f>
        <v>0</v>
      </c>
      <c r="C42" s="223">
        <f>C43+C44+C45</f>
        <v>0</v>
      </c>
      <c r="D42" s="223">
        <f t="shared" ref="D42:K42" si="8">D43+D44+D45</f>
        <v>0</v>
      </c>
      <c r="E42" s="223">
        <f t="shared" si="8"/>
        <v>0</v>
      </c>
      <c r="F42" s="223">
        <f t="shared" si="8"/>
        <v>0</v>
      </c>
      <c r="G42" s="223">
        <f t="shared" si="8"/>
        <v>0</v>
      </c>
      <c r="H42" s="223">
        <f t="shared" si="8"/>
        <v>0</v>
      </c>
      <c r="I42" s="223">
        <f t="shared" si="8"/>
        <v>0</v>
      </c>
      <c r="J42" s="223">
        <f t="shared" si="8"/>
        <v>0</v>
      </c>
      <c r="K42" s="242">
        <f t="shared" si="5"/>
        <v>0</v>
      </c>
      <c r="L42" s="234" t="s">
        <v>371</v>
      </c>
    </row>
    <row r="43" s="207" customFormat="1" ht="20" customHeight="1" spans="1:12">
      <c r="A43" s="188" t="s">
        <v>372</v>
      </c>
      <c r="B43" s="223">
        <v>0</v>
      </c>
      <c r="C43" s="223">
        <v>0</v>
      </c>
      <c r="D43" s="223"/>
      <c r="E43" s="223">
        <v>0</v>
      </c>
      <c r="F43" s="223"/>
      <c r="G43" s="223"/>
      <c r="H43" s="223"/>
      <c r="I43" s="223"/>
      <c r="J43" s="223"/>
      <c r="K43" s="242">
        <f t="shared" si="5"/>
        <v>0</v>
      </c>
      <c r="L43" s="234" t="s">
        <v>373</v>
      </c>
    </row>
    <row r="44" s="207" customFormat="1" ht="20" customHeight="1" spans="1:12">
      <c r="A44" s="188" t="s">
        <v>374</v>
      </c>
      <c r="B44" s="223">
        <v>0</v>
      </c>
      <c r="C44" s="223">
        <v>0</v>
      </c>
      <c r="D44" s="223"/>
      <c r="E44" s="223">
        <v>0</v>
      </c>
      <c r="F44" s="223"/>
      <c r="G44" s="223"/>
      <c r="H44" s="223"/>
      <c r="I44" s="223"/>
      <c r="J44" s="223"/>
      <c r="K44" s="242">
        <f t="shared" si="5"/>
        <v>0</v>
      </c>
      <c r="L44" s="234" t="s">
        <v>375</v>
      </c>
    </row>
    <row r="45" s="207" customFormat="1" ht="20" customHeight="1" spans="1:12">
      <c r="A45" s="188" t="s">
        <v>376</v>
      </c>
      <c r="B45" s="223">
        <v>0</v>
      </c>
      <c r="C45" s="223">
        <v>0</v>
      </c>
      <c r="D45" s="223"/>
      <c r="E45" s="223">
        <v>0</v>
      </c>
      <c r="F45" s="223"/>
      <c r="G45" s="223"/>
      <c r="H45" s="223"/>
      <c r="I45" s="223"/>
      <c r="J45" s="223"/>
      <c r="K45" s="242">
        <f t="shared" si="5"/>
        <v>0</v>
      </c>
      <c r="L45" s="234" t="s">
        <v>377</v>
      </c>
    </row>
    <row r="46" s="207" customFormat="1" ht="20" customHeight="1" spans="1:12">
      <c r="A46" s="188" t="s">
        <v>378</v>
      </c>
      <c r="B46" s="223">
        <f>B47+B48+B49+B50</f>
        <v>0</v>
      </c>
      <c r="C46" s="223">
        <f>C47+C48+C49+C50</f>
        <v>0</v>
      </c>
      <c r="D46" s="223">
        <f t="shared" ref="D46:K46" si="9">D47+D48+D49+D50</f>
        <v>0</v>
      </c>
      <c r="E46" s="223">
        <f t="shared" si="9"/>
        <v>0</v>
      </c>
      <c r="F46" s="223">
        <f t="shared" si="9"/>
        <v>31040369.39</v>
      </c>
      <c r="G46" s="223">
        <f t="shared" si="9"/>
        <v>215363324.47</v>
      </c>
      <c r="H46" s="223">
        <f t="shared" si="9"/>
        <v>-310403693.86</v>
      </c>
      <c r="I46" s="223">
        <f t="shared" si="9"/>
        <v>0</v>
      </c>
      <c r="J46" s="223">
        <f t="shared" si="9"/>
        <v>-1950000</v>
      </c>
      <c r="K46" s="242">
        <f t="shared" si="5"/>
        <v>-65950000</v>
      </c>
      <c r="L46" s="234" t="s">
        <v>379</v>
      </c>
    </row>
    <row r="47" s="207" customFormat="1" ht="20" customHeight="1" spans="1:12">
      <c r="A47" s="188" t="s">
        <v>380</v>
      </c>
      <c r="B47" s="223">
        <v>0</v>
      </c>
      <c r="C47" s="223">
        <v>0</v>
      </c>
      <c r="D47" s="223">
        <v>0</v>
      </c>
      <c r="E47" s="223">
        <v>0</v>
      </c>
      <c r="F47" s="223">
        <v>31040369.39</v>
      </c>
      <c r="G47" s="223">
        <v>0</v>
      </c>
      <c r="H47" s="223">
        <f>-F47</f>
        <v>-31040369.39</v>
      </c>
      <c r="I47" s="223"/>
      <c r="J47" s="223"/>
      <c r="K47" s="242">
        <f t="shared" si="5"/>
        <v>0</v>
      </c>
      <c r="L47" s="234" t="s">
        <v>381</v>
      </c>
    </row>
    <row r="48" s="207" customFormat="1" ht="20" customHeight="1" spans="1:12">
      <c r="A48" s="188" t="s">
        <v>382</v>
      </c>
      <c r="B48" s="223">
        <v>0</v>
      </c>
      <c r="C48" s="223">
        <v>0</v>
      </c>
      <c r="D48" s="223">
        <v>0</v>
      </c>
      <c r="E48" s="223">
        <v>0</v>
      </c>
      <c r="F48" s="223"/>
      <c r="G48" s="223">
        <v>215363324.47</v>
      </c>
      <c r="H48" s="223">
        <f>-G48</f>
        <v>-215363324.47</v>
      </c>
      <c r="I48" s="223"/>
      <c r="J48" s="223"/>
      <c r="K48" s="242">
        <f t="shared" si="5"/>
        <v>0</v>
      </c>
      <c r="L48" s="234" t="s">
        <v>383</v>
      </c>
    </row>
    <row r="49" s="207" customFormat="1" ht="20" customHeight="1" spans="1:12">
      <c r="A49" s="188" t="s">
        <v>384</v>
      </c>
      <c r="B49" s="223">
        <v>0</v>
      </c>
      <c r="C49" s="223">
        <v>0</v>
      </c>
      <c r="D49" s="223">
        <v>0</v>
      </c>
      <c r="E49" s="223">
        <v>0</v>
      </c>
      <c r="F49" s="223"/>
      <c r="G49" s="223"/>
      <c r="H49" s="223">
        <v>-64000000</v>
      </c>
      <c r="I49" s="223"/>
      <c r="J49" s="223">
        <v>-1950000</v>
      </c>
      <c r="K49" s="242">
        <f t="shared" si="5"/>
        <v>-65950000</v>
      </c>
      <c r="L49" s="234" t="s">
        <v>385</v>
      </c>
    </row>
    <row r="50" s="207" customFormat="1" ht="20" customHeight="1" spans="1:12">
      <c r="A50" s="188" t="s">
        <v>386</v>
      </c>
      <c r="B50" s="223">
        <v>0</v>
      </c>
      <c r="C50" s="223">
        <v>0</v>
      </c>
      <c r="D50" s="223">
        <v>0</v>
      </c>
      <c r="E50" s="223">
        <v>0</v>
      </c>
      <c r="F50" s="223">
        <v>0</v>
      </c>
      <c r="G50" s="223">
        <v>0</v>
      </c>
      <c r="H50" s="223">
        <v>0</v>
      </c>
      <c r="I50" s="223">
        <v>0</v>
      </c>
      <c r="J50" s="223">
        <v>0</v>
      </c>
      <c r="K50" s="242">
        <f t="shared" si="5"/>
        <v>0</v>
      </c>
      <c r="L50" s="234" t="s">
        <v>377</v>
      </c>
    </row>
    <row r="51" s="207" customFormat="1" ht="20" customHeight="1" spans="1:12">
      <c r="A51" s="188" t="s">
        <v>387</v>
      </c>
      <c r="B51" s="223">
        <f>B52+B53+B54+B55</f>
        <v>0</v>
      </c>
      <c r="C51" s="223">
        <f>C52+C53+C54+C55</f>
        <v>0</v>
      </c>
      <c r="D51" s="223">
        <f t="shared" ref="D51:K51" si="10">D52+D53+D54+D55</f>
        <v>0</v>
      </c>
      <c r="E51" s="223">
        <f t="shared" si="10"/>
        <v>0</v>
      </c>
      <c r="F51" s="223">
        <f t="shared" si="10"/>
        <v>0</v>
      </c>
      <c r="G51" s="223">
        <f t="shared" si="10"/>
        <v>0</v>
      </c>
      <c r="H51" s="223">
        <f t="shared" si="10"/>
        <v>0</v>
      </c>
      <c r="I51" s="223">
        <f t="shared" si="10"/>
        <v>0</v>
      </c>
      <c r="J51" s="223">
        <f t="shared" si="10"/>
        <v>0</v>
      </c>
      <c r="K51" s="242">
        <f t="shared" si="5"/>
        <v>0</v>
      </c>
      <c r="L51" s="234" t="s">
        <v>388</v>
      </c>
    </row>
    <row r="52" s="207" customFormat="1" ht="20" customHeight="1" spans="1:12">
      <c r="A52" s="188" t="s">
        <v>389</v>
      </c>
      <c r="B52" s="223">
        <v>0</v>
      </c>
      <c r="C52" s="223">
        <v>0</v>
      </c>
      <c r="D52" s="223"/>
      <c r="E52" s="223"/>
      <c r="F52" s="223"/>
      <c r="G52" s="223"/>
      <c r="H52" s="223"/>
      <c r="I52" s="223"/>
      <c r="J52" s="223"/>
      <c r="K52" s="242">
        <f t="shared" si="5"/>
        <v>0</v>
      </c>
      <c r="L52" s="234" t="s">
        <v>390</v>
      </c>
    </row>
    <row r="53" s="207" customFormat="1" ht="20" customHeight="1" spans="1:12">
      <c r="A53" s="188" t="s">
        <v>391</v>
      </c>
      <c r="B53" s="223"/>
      <c r="C53" s="223"/>
      <c r="D53" s="223"/>
      <c r="E53" s="223"/>
      <c r="F53" s="223"/>
      <c r="G53" s="223"/>
      <c r="H53" s="223"/>
      <c r="I53" s="223"/>
      <c r="J53" s="223"/>
      <c r="K53" s="242">
        <f t="shared" si="5"/>
        <v>0</v>
      </c>
      <c r="L53" s="234" t="s">
        <v>392</v>
      </c>
    </row>
    <row r="54" s="207" customFormat="1" ht="20" customHeight="1" spans="1:12">
      <c r="A54" s="188" t="s">
        <v>393</v>
      </c>
      <c r="B54" s="223"/>
      <c r="C54" s="223"/>
      <c r="D54" s="223"/>
      <c r="E54" s="223"/>
      <c r="F54" s="223"/>
      <c r="G54" s="223"/>
      <c r="H54" s="223"/>
      <c r="I54" s="223"/>
      <c r="J54" s="223"/>
      <c r="K54" s="242">
        <f t="shared" si="5"/>
        <v>0</v>
      </c>
      <c r="L54" s="234" t="s">
        <v>394</v>
      </c>
    </row>
    <row r="55" s="207" customFormat="1" ht="20" customHeight="1" spans="1:12">
      <c r="A55" s="188" t="s">
        <v>386</v>
      </c>
      <c r="B55" s="223"/>
      <c r="C55" s="223"/>
      <c r="D55" s="223"/>
      <c r="E55" s="223"/>
      <c r="F55" s="223"/>
      <c r="G55" s="223"/>
      <c r="H55" s="223"/>
      <c r="I55" s="223"/>
      <c r="J55" s="223"/>
      <c r="K55" s="242">
        <f t="shared" si="5"/>
        <v>0</v>
      </c>
      <c r="L55" s="234" t="s">
        <v>377</v>
      </c>
    </row>
    <row r="56" s="207" customFormat="1" ht="20" customHeight="1" spans="1:12">
      <c r="A56" s="192" t="s">
        <v>395</v>
      </c>
      <c r="B56" s="224">
        <f t="shared" ref="B56:E56" si="11">B39+B40</f>
        <v>800000000</v>
      </c>
      <c r="C56" s="224">
        <f t="shared" si="11"/>
        <v>718137000</v>
      </c>
      <c r="D56" s="224">
        <f t="shared" si="11"/>
        <v>0</v>
      </c>
      <c r="E56" s="224">
        <f t="shared" si="11"/>
        <v>46155</v>
      </c>
      <c r="F56" s="224">
        <f ca="1" t="shared" ref="F56:J56" si="12">F39+F40</f>
        <v>575564237.83</v>
      </c>
      <c r="G56" s="224">
        <f ca="1" t="shared" si="12"/>
        <v>868872332.71</v>
      </c>
      <c r="H56" s="224">
        <f ca="1" t="shared" si="12"/>
        <v>177023882.39225</v>
      </c>
      <c r="I56" s="224">
        <f ca="1" t="shared" si="12"/>
        <v>0</v>
      </c>
      <c r="J56" s="224">
        <f ca="1" t="shared" si="12"/>
        <v>50630482.56775</v>
      </c>
      <c r="K56" s="244">
        <f ca="1" t="shared" si="5"/>
        <v>3190274090.5</v>
      </c>
      <c r="L56" s="234" t="s">
        <v>396</v>
      </c>
    </row>
    <row r="57" s="207" customFormat="1" ht="20" customHeight="1" spans="1:12">
      <c r="A57" s="225"/>
      <c r="B57" s="226"/>
      <c r="C57" s="226"/>
      <c r="D57" s="226"/>
      <c r="E57" s="226"/>
      <c r="F57" s="226"/>
      <c r="G57" s="226"/>
      <c r="H57" s="226"/>
      <c r="I57" s="226"/>
      <c r="J57" s="226"/>
      <c r="K57" s="226"/>
      <c r="L57" s="234"/>
    </row>
    <row r="58" ht="20" customHeight="1" spans="1:11">
      <c r="A58" s="227" t="str">
        <f>A29</f>
        <v>Legal Person：                                                                                                  Director in charge of accounting：                                                                            Head of accounting department：</v>
      </c>
      <c r="B58" s="227"/>
      <c r="C58" s="227"/>
      <c r="D58" s="227"/>
      <c r="E58" s="227"/>
      <c r="F58" s="227"/>
      <c r="G58" s="227"/>
      <c r="H58" s="227"/>
      <c r="I58" s="227"/>
      <c r="J58" s="227"/>
      <c r="K58" s="227"/>
    </row>
    <row r="60" customHeight="1" spans="2:11">
      <c r="B60" s="232" t="s">
        <v>123</v>
      </c>
      <c r="C60" s="232" t="s">
        <v>127</v>
      </c>
      <c r="D60" s="232" t="s">
        <v>398</v>
      </c>
      <c r="E60" s="232" t="s">
        <v>130</v>
      </c>
      <c r="F60" s="232" t="s">
        <v>133</v>
      </c>
      <c r="G60" s="232" t="s">
        <v>399</v>
      </c>
      <c r="H60" s="232" t="s">
        <v>400</v>
      </c>
      <c r="I60" s="232" t="s">
        <v>401</v>
      </c>
      <c r="J60" s="232" t="s">
        <v>145</v>
      </c>
      <c r="K60" s="232" t="s">
        <v>402</v>
      </c>
    </row>
    <row r="62" customHeight="1" spans="2:11">
      <c r="B62" s="233">
        <f>B7-负债及权益表!D21</f>
        <v>0</v>
      </c>
      <c r="C62" s="233">
        <f>C7-负债及权益表!D23</f>
        <v>0</v>
      </c>
      <c r="D62" s="233"/>
      <c r="E62" s="233">
        <f>E7-负债及权益表!D24</f>
        <v>0</v>
      </c>
      <c r="F62" s="233"/>
      <c r="G62" s="233">
        <f ca="1">G10-负债及权益表!D26</f>
        <v>0</v>
      </c>
      <c r="H62" s="233">
        <f ca="1">H7-负债及权益表!D27</f>
        <v>0</v>
      </c>
      <c r="I62" s="233"/>
      <c r="J62" s="233">
        <f ca="1">J7-负债及权益表!D30</f>
        <v>0</v>
      </c>
      <c r="K62" s="233">
        <f ca="1">K7-负债及权益表!D31</f>
        <v>0</v>
      </c>
    </row>
    <row r="63" customHeight="1" spans="2:11">
      <c r="B63" s="233">
        <f>B56-B7</f>
        <v>0</v>
      </c>
      <c r="C63" s="233">
        <f t="shared" ref="C63:K63" si="13">C56-C7</f>
        <v>0</v>
      </c>
      <c r="D63" s="233">
        <f t="shared" si="13"/>
        <v>0</v>
      </c>
      <c r="E63" s="233">
        <f t="shared" si="13"/>
        <v>0</v>
      </c>
      <c r="F63" s="233">
        <f ca="1" t="shared" si="13"/>
        <v>0</v>
      </c>
      <c r="G63" s="233">
        <f ca="1" t="shared" si="13"/>
        <v>0</v>
      </c>
      <c r="H63" s="233">
        <f ca="1" t="shared" si="13"/>
        <v>0</v>
      </c>
      <c r="I63" s="233">
        <f ca="1" t="shared" si="13"/>
        <v>0</v>
      </c>
      <c r="J63" s="233">
        <f ca="1" t="shared" si="13"/>
        <v>0</v>
      </c>
      <c r="K63" s="233">
        <f ca="1" t="shared" si="13"/>
        <v>0</v>
      </c>
    </row>
    <row r="64" customHeight="1" spans="2:11">
      <c r="B64" s="233">
        <f>B27-负债及权益表!C21</f>
        <v>0</v>
      </c>
      <c r="C64" s="233">
        <f>C27-负债及权益表!C23</f>
        <v>0</v>
      </c>
      <c r="D64" s="233"/>
      <c r="E64" s="233">
        <f>E27-负债及权益表!C24</f>
        <v>0</v>
      </c>
      <c r="F64" s="233">
        <f ca="1">F27-负债及权益表!C25</f>
        <v>0</v>
      </c>
      <c r="G64" s="233">
        <f ca="1">G27-负债及权益表!C26</f>
        <v>0</v>
      </c>
      <c r="H64" s="233">
        <f ca="1">H27-负债及权益表!C27</f>
        <v>0</v>
      </c>
      <c r="I64" s="233"/>
      <c r="J64" s="233">
        <f ca="1">J27-负债及权益表!C30</f>
        <v>-0.00225000083446503</v>
      </c>
      <c r="K64" s="233">
        <f ca="1">K27-负债及权益表!C31</f>
        <v>-0.00224971771240234</v>
      </c>
    </row>
  </sheetData>
  <mergeCells count="16">
    <mergeCell ref="A1:K1"/>
    <mergeCell ref="A2:K2"/>
    <mergeCell ref="B4:K4"/>
    <mergeCell ref="B5:I5"/>
    <mergeCell ref="A29:K29"/>
    <mergeCell ref="A30:K30"/>
    <mergeCell ref="A31:K31"/>
    <mergeCell ref="B33:K33"/>
    <mergeCell ref="B34:I34"/>
    <mergeCell ref="A58:K58"/>
    <mergeCell ref="A4:A6"/>
    <mergeCell ref="A33:A35"/>
    <mergeCell ref="J5:J6"/>
    <mergeCell ref="J34:J35"/>
    <mergeCell ref="K5:K6"/>
    <mergeCell ref="K34:K35"/>
  </mergeCells>
  <printOptions horizontalCentered="1"/>
  <pageMargins left="0.511805555555556" right="0.432638888888889" top="0.786805555555556" bottom="0.786805555555556" header="0.511805555555556" footer="0.511805555555556"/>
  <pageSetup paperSize="9" scale="73" firstPageNumber="5" fitToHeight="2" orientation="landscape" useFirstPageNumber="1" horizontalDpi="600"/>
  <headerFooter alignWithMargins="0" differentOddEven="1">
    <oddFooter>&amp;C5</oddFooter>
    <evenFooter>&amp;C6</evenFooter>
  </headerFooter>
  <rowBreaks count="1" manualBreakCount="1">
    <brk id="29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2"/>
  <sheetViews>
    <sheetView view="pageBreakPreview" zoomScaleNormal="100" zoomScaleSheetLayoutView="100" workbookViewId="0">
      <selection activeCell="D26" sqref="D26"/>
    </sheetView>
  </sheetViews>
  <sheetFormatPr defaultColWidth="10" defaultRowHeight="12"/>
  <cols>
    <col min="1" max="1" width="43.0925925925926" style="177" customWidth="1"/>
    <col min="2" max="9" width="14.6296296296296" style="177" customWidth="1"/>
    <col min="10" max="10" width="17.9074074074074" style="177" customWidth="1"/>
    <col min="11" max="16384" width="10" style="177"/>
  </cols>
  <sheetData>
    <row r="1" ht="17.4" spans="1:9">
      <c r="A1" s="178" t="s">
        <v>403</v>
      </c>
      <c r="B1" s="178"/>
      <c r="C1" s="178"/>
      <c r="D1" s="178"/>
      <c r="E1" s="178"/>
      <c r="F1" s="178"/>
      <c r="G1" s="178"/>
      <c r="H1" s="178"/>
      <c r="I1" s="178"/>
    </row>
    <row r="2" ht="13.2" spans="1:9">
      <c r="A2" s="179"/>
      <c r="B2" s="179"/>
      <c r="C2" s="179"/>
      <c r="D2" s="179"/>
      <c r="E2" s="179"/>
      <c r="F2" s="180"/>
      <c r="G2" s="179"/>
      <c r="H2" s="179"/>
      <c r="I2" s="179"/>
    </row>
    <row r="3" ht="14.25" customHeight="1" spans="1:9">
      <c r="A3" s="179" t="str">
        <f>资产表!A2</f>
        <v>Jiangsu Jiangyan Rural Commerical Bank Co.,Ltd</v>
      </c>
      <c r="B3" s="179"/>
      <c r="C3" s="179"/>
      <c r="D3" s="181"/>
      <c r="E3" s="181"/>
      <c r="F3" s="179"/>
      <c r="G3" s="179"/>
      <c r="I3" s="201" t="str">
        <f>资产表!F2</f>
        <v>Unit:RMB</v>
      </c>
    </row>
    <row r="4" ht="13.2" spans="1:9">
      <c r="A4" s="182" t="s">
        <v>260</v>
      </c>
      <c r="B4" s="183">
        <v>2019</v>
      </c>
      <c r="C4" s="184"/>
      <c r="D4" s="184"/>
      <c r="E4" s="184"/>
      <c r="F4" s="184"/>
      <c r="G4" s="184"/>
      <c r="H4" s="184"/>
      <c r="I4" s="202"/>
    </row>
    <row r="5" ht="40.5" customHeight="1" spans="1:9">
      <c r="A5" s="185"/>
      <c r="B5" s="186" t="s">
        <v>350</v>
      </c>
      <c r="C5" s="186" t="s">
        <v>351</v>
      </c>
      <c r="D5" s="186" t="s">
        <v>352</v>
      </c>
      <c r="E5" s="186" t="s">
        <v>353</v>
      </c>
      <c r="F5" s="186" t="s">
        <v>354</v>
      </c>
      <c r="G5" s="186" t="s">
        <v>355</v>
      </c>
      <c r="H5" s="186" t="s">
        <v>356</v>
      </c>
      <c r="I5" s="203" t="s">
        <v>349</v>
      </c>
    </row>
    <row r="6" s="176" customFormat="1" ht="20" customHeight="1" spans="1:10">
      <c r="A6" s="187" t="s">
        <v>358</v>
      </c>
      <c r="B6" s="63">
        <f>B56</f>
        <v>800000000</v>
      </c>
      <c r="C6" s="63">
        <f t="shared" ref="C6:H6" si="0">C56</f>
        <v>718137000</v>
      </c>
      <c r="D6" s="63">
        <f t="shared" si="0"/>
        <v>0</v>
      </c>
      <c r="E6" s="63">
        <f t="shared" si="0"/>
        <v>46155</v>
      </c>
      <c r="F6" s="63">
        <f ca="1" t="shared" si="0"/>
        <v>575564237.83</v>
      </c>
      <c r="G6" s="63">
        <f ca="1" t="shared" si="0"/>
        <v>866760832.71</v>
      </c>
      <c r="H6" s="63">
        <f ca="1" t="shared" si="0"/>
        <v>166908464.83</v>
      </c>
      <c r="I6" s="204">
        <f ca="1" t="shared" ref="I6:I27" si="1">SUM(B6:H6)</f>
        <v>3127416690.37</v>
      </c>
      <c r="J6" s="176" t="s">
        <v>359</v>
      </c>
    </row>
    <row r="7" ht="20" customHeight="1" spans="1:10">
      <c r="A7" s="188" t="s">
        <v>360</v>
      </c>
      <c r="B7" s="189"/>
      <c r="C7" s="189"/>
      <c r="D7" s="189">
        <v>0</v>
      </c>
      <c r="E7" s="189"/>
      <c r="F7" s="189"/>
      <c r="G7" s="189">
        <v>0</v>
      </c>
      <c r="H7" s="189">
        <v>-4666459.2</v>
      </c>
      <c r="I7" s="204">
        <f ca="1" t="shared" si="1"/>
        <v>-4666459.2</v>
      </c>
      <c r="J7" s="177" t="s">
        <v>361</v>
      </c>
    </row>
    <row r="8" ht="20" customHeight="1" spans="1:10">
      <c r="A8" s="188" t="s">
        <v>362</v>
      </c>
      <c r="B8" s="189"/>
      <c r="C8" s="189"/>
      <c r="D8" s="189"/>
      <c r="E8" s="189"/>
      <c r="F8" s="189"/>
      <c r="G8" s="189"/>
      <c r="H8" s="189"/>
      <c r="I8" s="204">
        <f ca="1" t="shared" si="1"/>
        <v>0</v>
      </c>
      <c r="J8" s="177" t="s">
        <v>363</v>
      </c>
    </row>
    <row r="9" s="176" customFormat="1" ht="20" customHeight="1" spans="1:10">
      <c r="A9" s="187" t="s">
        <v>364</v>
      </c>
      <c r="B9" s="63">
        <f>B6+B7+B8</f>
        <v>800000000</v>
      </c>
      <c r="C9" s="63">
        <f t="shared" ref="C9:H9" si="2">C6+C7+C8</f>
        <v>718137000</v>
      </c>
      <c r="D9" s="63">
        <f t="shared" si="2"/>
        <v>0</v>
      </c>
      <c r="E9" s="63">
        <f t="shared" si="2"/>
        <v>46155</v>
      </c>
      <c r="F9" s="63">
        <f ca="1" t="shared" si="2"/>
        <v>575564237.83</v>
      </c>
      <c r="G9" s="63">
        <f ca="1" t="shared" si="2"/>
        <v>866760832.71</v>
      </c>
      <c r="H9" s="63">
        <f ca="1" t="shared" si="2"/>
        <v>162242005.63</v>
      </c>
      <c r="I9" s="204">
        <f ca="1" t="shared" si="1"/>
        <v>3122750231.17</v>
      </c>
      <c r="J9" s="176" t="s">
        <v>365</v>
      </c>
    </row>
    <row r="10" s="176" customFormat="1" ht="28" customHeight="1" spans="1:10">
      <c r="A10" s="190" t="s">
        <v>366</v>
      </c>
      <c r="B10" s="63"/>
      <c r="C10" s="63"/>
      <c r="D10" s="63">
        <v>0</v>
      </c>
      <c r="E10" s="63">
        <f>E11</f>
        <v>23130563.4</v>
      </c>
      <c r="F10" s="63">
        <f>F16</f>
        <v>111301589.67</v>
      </c>
      <c r="G10" s="63">
        <f>G16</f>
        <v>130441033.28</v>
      </c>
      <c r="H10" s="63">
        <f>H11+H16</f>
        <v>-26045440.22</v>
      </c>
      <c r="I10" s="204">
        <f ca="1" t="shared" si="1"/>
        <v>238827746.13</v>
      </c>
      <c r="J10" s="176" t="s">
        <v>367</v>
      </c>
    </row>
    <row r="11" ht="20" customHeight="1" spans="1:10">
      <c r="A11" s="188" t="s">
        <v>368</v>
      </c>
      <c r="B11" s="189">
        <v>0</v>
      </c>
      <c r="C11" s="189">
        <v>0</v>
      </c>
      <c r="D11" s="189">
        <v>0</v>
      </c>
      <c r="E11" s="189">
        <v>23130563.4</v>
      </c>
      <c r="F11" s="189"/>
      <c r="G11" s="189"/>
      <c r="H11" s="189">
        <v>279697182.73</v>
      </c>
      <c r="I11" s="204">
        <f ca="1" t="shared" si="1"/>
        <v>302827746.13</v>
      </c>
      <c r="J11" s="177" t="s">
        <v>369</v>
      </c>
    </row>
    <row r="12" s="176" customFormat="1" ht="20" customHeight="1" spans="1:10">
      <c r="A12" s="188" t="s">
        <v>370</v>
      </c>
      <c r="B12" s="63"/>
      <c r="C12" s="63"/>
      <c r="D12" s="63">
        <v>0</v>
      </c>
      <c r="E12" s="63"/>
      <c r="F12" s="63"/>
      <c r="G12" s="63"/>
      <c r="H12" s="63"/>
      <c r="I12" s="204">
        <f ca="1" t="shared" si="1"/>
        <v>0</v>
      </c>
      <c r="J12" s="176" t="s">
        <v>371</v>
      </c>
    </row>
    <row r="13" ht="20" customHeight="1" spans="1:10">
      <c r="A13" s="188" t="s">
        <v>372</v>
      </c>
      <c r="B13" s="189"/>
      <c r="C13" s="189"/>
      <c r="D13" s="189"/>
      <c r="E13" s="189"/>
      <c r="F13" s="189">
        <v>0</v>
      </c>
      <c r="G13" s="189">
        <v>0</v>
      </c>
      <c r="H13" s="189"/>
      <c r="I13" s="204">
        <f ca="1" t="shared" si="1"/>
        <v>0</v>
      </c>
      <c r="J13" s="177" t="s">
        <v>373</v>
      </c>
    </row>
    <row r="14" ht="20" customHeight="1" spans="1:10">
      <c r="A14" s="188" t="s">
        <v>374</v>
      </c>
      <c r="B14" s="189"/>
      <c r="C14" s="189"/>
      <c r="D14" s="189"/>
      <c r="E14" s="189"/>
      <c r="F14" s="189">
        <v>0</v>
      </c>
      <c r="G14" s="189"/>
      <c r="H14" s="189">
        <v>0</v>
      </c>
      <c r="I14" s="204">
        <f ca="1" t="shared" si="1"/>
        <v>0</v>
      </c>
      <c r="J14" s="177" t="s">
        <v>375</v>
      </c>
    </row>
    <row r="15" ht="20" customHeight="1" spans="1:10">
      <c r="A15" s="188" t="s">
        <v>376</v>
      </c>
      <c r="B15" s="189"/>
      <c r="C15" s="189"/>
      <c r="D15" s="189"/>
      <c r="E15" s="189"/>
      <c r="F15" s="189"/>
      <c r="G15" s="189"/>
      <c r="H15" s="189"/>
      <c r="I15" s="204">
        <f ca="1" t="shared" si="1"/>
        <v>0</v>
      </c>
      <c r="J15" s="177" t="s">
        <v>377</v>
      </c>
    </row>
    <row r="16" s="176" customFormat="1" ht="20" customHeight="1" spans="1:10">
      <c r="A16" s="188" t="s">
        <v>378</v>
      </c>
      <c r="B16" s="63">
        <v>0</v>
      </c>
      <c r="C16" s="63">
        <v>0</v>
      </c>
      <c r="D16" s="63">
        <v>0</v>
      </c>
      <c r="E16" s="63"/>
      <c r="F16" s="63">
        <f>F17</f>
        <v>111301589.67</v>
      </c>
      <c r="G16" s="63">
        <f>G18</f>
        <v>130441033.28</v>
      </c>
      <c r="H16" s="63">
        <f>H18+H17+H19</f>
        <v>-305742622.95</v>
      </c>
      <c r="I16" s="204">
        <f ca="1" t="shared" si="1"/>
        <v>-64000000</v>
      </c>
      <c r="J16" s="176" t="s">
        <v>379</v>
      </c>
    </row>
    <row r="17" ht="20" customHeight="1" spans="1:10">
      <c r="A17" s="188" t="s">
        <v>380</v>
      </c>
      <c r="B17" s="189">
        <v>0</v>
      </c>
      <c r="C17" s="189">
        <v>0</v>
      </c>
      <c r="D17" s="189">
        <v>0</v>
      </c>
      <c r="E17" s="189"/>
      <c r="F17" s="189">
        <v>111301589.67</v>
      </c>
      <c r="G17" s="189"/>
      <c r="H17" s="189">
        <f>-F17</f>
        <v>-111301589.67</v>
      </c>
      <c r="I17" s="204">
        <f ca="1" t="shared" si="1"/>
        <v>0</v>
      </c>
      <c r="J17" s="177" t="s">
        <v>381</v>
      </c>
    </row>
    <row r="18" ht="20" customHeight="1" spans="1:10">
      <c r="A18" s="188" t="s">
        <v>382</v>
      </c>
      <c r="B18" s="189">
        <v>0</v>
      </c>
      <c r="C18" s="189">
        <v>0</v>
      </c>
      <c r="D18" s="189">
        <v>0</v>
      </c>
      <c r="E18" s="189"/>
      <c r="F18" s="189"/>
      <c r="G18" s="189">
        <v>130441033.28</v>
      </c>
      <c r="H18" s="189">
        <f>-G18</f>
        <v>-130441033.28</v>
      </c>
      <c r="I18" s="204">
        <f ca="1" t="shared" si="1"/>
        <v>0</v>
      </c>
      <c r="J18" s="177" t="s">
        <v>383</v>
      </c>
    </row>
    <row r="19" ht="20" customHeight="1" spans="1:10">
      <c r="A19" s="188" t="s">
        <v>384</v>
      </c>
      <c r="B19" s="189">
        <v>0</v>
      </c>
      <c r="C19" s="189">
        <v>0</v>
      </c>
      <c r="D19" s="189">
        <v>0</v>
      </c>
      <c r="E19" s="189"/>
      <c r="F19" s="189"/>
      <c r="G19" s="189"/>
      <c r="H19" s="189">
        <v>-64000000</v>
      </c>
      <c r="I19" s="204">
        <f ca="1" t="shared" si="1"/>
        <v>-64000000</v>
      </c>
      <c r="J19" s="177" t="s">
        <v>385</v>
      </c>
    </row>
    <row r="20" ht="20" customHeight="1" spans="1:10">
      <c r="A20" s="188" t="s">
        <v>386</v>
      </c>
      <c r="B20" s="189">
        <v>0</v>
      </c>
      <c r="C20" s="189">
        <v>0</v>
      </c>
      <c r="D20" s="189">
        <v>0</v>
      </c>
      <c r="E20" s="189"/>
      <c r="F20" s="189"/>
      <c r="G20" s="189"/>
      <c r="H20" s="189"/>
      <c r="I20" s="204">
        <f ca="1" t="shared" si="1"/>
        <v>0</v>
      </c>
      <c r="J20" s="177" t="s">
        <v>377</v>
      </c>
    </row>
    <row r="21" s="176" customFormat="1" ht="20" customHeight="1" spans="1:10">
      <c r="A21" s="188" t="s">
        <v>387</v>
      </c>
      <c r="B21" s="63"/>
      <c r="C21" s="63"/>
      <c r="D21" s="63">
        <v>0</v>
      </c>
      <c r="E21" s="63"/>
      <c r="F21" s="63"/>
      <c r="G21" s="63"/>
      <c r="H21" s="63"/>
      <c r="I21" s="204">
        <f ca="1" t="shared" si="1"/>
        <v>0</v>
      </c>
      <c r="J21" s="176" t="s">
        <v>388</v>
      </c>
    </row>
    <row r="22" ht="20" customHeight="1" spans="1:10">
      <c r="A22" s="188" t="s">
        <v>389</v>
      </c>
      <c r="B22" s="189"/>
      <c r="C22" s="189"/>
      <c r="D22" s="189"/>
      <c r="E22" s="189"/>
      <c r="F22" s="189"/>
      <c r="G22" s="189"/>
      <c r="H22" s="189"/>
      <c r="I22" s="204">
        <f ca="1" t="shared" si="1"/>
        <v>0</v>
      </c>
      <c r="J22" s="177" t="s">
        <v>390</v>
      </c>
    </row>
    <row r="23" ht="20" customHeight="1" spans="1:10">
      <c r="A23" s="188" t="s">
        <v>391</v>
      </c>
      <c r="B23" s="189"/>
      <c r="C23" s="189"/>
      <c r="D23" s="189"/>
      <c r="E23" s="189"/>
      <c r="F23" s="189"/>
      <c r="G23" s="189"/>
      <c r="H23" s="189"/>
      <c r="I23" s="204">
        <f ca="1" t="shared" si="1"/>
        <v>0</v>
      </c>
      <c r="J23" s="177" t="s">
        <v>392</v>
      </c>
    </row>
    <row r="24" ht="20" customHeight="1" spans="1:10">
      <c r="A24" s="188" t="s">
        <v>393</v>
      </c>
      <c r="B24" s="189"/>
      <c r="C24" s="189"/>
      <c r="D24" s="189"/>
      <c r="E24" s="189"/>
      <c r="F24" s="189"/>
      <c r="G24" s="189"/>
      <c r="H24" s="189"/>
      <c r="I24" s="204">
        <f ca="1" t="shared" si="1"/>
        <v>0</v>
      </c>
      <c r="J24" s="177" t="s">
        <v>394</v>
      </c>
    </row>
    <row r="25" ht="20" customHeight="1" spans="1:9">
      <c r="A25" s="191" t="s">
        <v>404</v>
      </c>
      <c r="B25" s="189"/>
      <c r="C25" s="189"/>
      <c r="D25" s="189"/>
      <c r="E25" s="189"/>
      <c r="F25" s="189"/>
      <c r="G25" s="189"/>
      <c r="H25" s="189"/>
      <c r="I25" s="204">
        <f ca="1" t="shared" si="1"/>
        <v>0</v>
      </c>
    </row>
    <row r="26" ht="20" customHeight="1" spans="1:10">
      <c r="A26" s="188" t="s">
        <v>386</v>
      </c>
      <c r="B26" s="189"/>
      <c r="C26" s="189"/>
      <c r="D26" s="189"/>
      <c r="E26" s="189"/>
      <c r="F26" s="189"/>
      <c r="G26" s="189"/>
      <c r="H26" s="189"/>
      <c r="I26" s="204">
        <f ca="1" t="shared" si="1"/>
        <v>0</v>
      </c>
      <c r="J26" s="177" t="s">
        <v>377</v>
      </c>
    </row>
    <row r="27" s="176" customFormat="1" ht="20" customHeight="1" spans="1:10">
      <c r="A27" s="192" t="s">
        <v>395</v>
      </c>
      <c r="B27" s="193">
        <f>B9+B10</f>
        <v>800000000</v>
      </c>
      <c r="C27" s="193">
        <f t="shared" ref="C27:H27" si="3">C9+C10</f>
        <v>718137000</v>
      </c>
      <c r="D27" s="193">
        <f t="shared" si="3"/>
        <v>0</v>
      </c>
      <c r="E27" s="193">
        <f t="shared" si="3"/>
        <v>23176718.4</v>
      </c>
      <c r="F27" s="193">
        <f ca="1" t="shared" si="3"/>
        <v>686865827.5</v>
      </c>
      <c r="G27" s="193">
        <f ca="1" t="shared" si="3"/>
        <v>997201865.99</v>
      </c>
      <c r="H27" s="193">
        <f ca="1" t="shared" si="3"/>
        <v>136196565.41</v>
      </c>
      <c r="I27" s="205">
        <f ca="1" t="shared" si="1"/>
        <v>3361577977.3</v>
      </c>
      <c r="J27" s="177" t="s">
        <v>396</v>
      </c>
    </row>
    <row r="28" s="176" customFormat="1" ht="20" customHeight="1" spans="1:10">
      <c r="A28" s="194"/>
      <c r="B28" s="195"/>
      <c r="C28" s="195"/>
      <c r="D28" s="195"/>
      <c r="E28" s="195"/>
      <c r="F28" s="195"/>
      <c r="G28" s="195"/>
      <c r="H28" s="195"/>
      <c r="I28" s="195"/>
      <c r="J28" s="206"/>
    </row>
    <row r="29" ht="20" customHeight="1" spans="1:9">
      <c r="A29" s="196" t="str">
        <f>合并权益变动表!A29</f>
        <v>Legal Person：                                                                                                  Director in charge of accounting：                                                                            Head of accounting department：</v>
      </c>
      <c r="B29" s="196"/>
      <c r="C29" s="196"/>
      <c r="D29" s="196"/>
      <c r="E29" s="196"/>
      <c r="F29" s="196"/>
      <c r="G29" s="196"/>
      <c r="H29" s="196"/>
      <c r="I29" s="196"/>
    </row>
    <row r="30" ht="17.4" spans="1:9">
      <c r="A30" s="178" t="s">
        <v>403</v>
      </c>
      <c r="B30" s="178"/>
      <c r="C30" s="178"/>
      <c r="D30" s="178"/>
      <c r="E30" s="178"/>
      <c r="F30" s="178"/>
      <c r="G30" s="178"/>
      <c r="H30" s="178"/>
      <c r="I30" s="178"/>
    </row>
    <row r="31" spans="1:9">
      <c r="A31" s="197"/>
      <c r="B31" s="197"/>
      <c r="C31" s="197"/>
      <c r="D31" s="197"/>
      <c r="E31" s="197"/>
      <c r="F31" s="198"/>
      <c r="G31" s="197"/>
      <c r="H31" s="197"/>
      <c r="I31" s="197"/>
    </row>
    <row r="32" ht="14.25" customHeight="1" spans="1:9">
      <c r="A32" s="179" t="str">
        <f>A3</f>
        <v>Jiangsu Jiangyan Rural Commerical Bank Co.,Ltd</v>
      </c>
      <c r="B32" s="179"/>
      <c r="C32" s="179"/>
      <c r="D32" s="181"/>
      <c r="E32" s="181"/>
      <c r="F32" s="179"/>
      <c r="G32" s="179"/>
      <c r="I32" s="201" t="str">
        <f>I3</f>
        <v>Unit:RMB</v>
      </c>
    </row>
    <row r="33" ht="13.2" spans="1:9">
      <c r="A33" s="182" t="s">
        <v>260</v>
      </c>
      <c r="B33" s="183">
        <v>2018</v>
      </c>
      <c r="C33" s="184"/>
      <c r="D33" s="184"/>
      <c r="E33" s="184"/>
      <c r="F33" s="184"/>
      <c r="G33" s="184"/>
      <c r="H33" s="184"/>
      <c r="I33" s="202"/>
    </row>
    <row r="34" ht="39.6" spans="1:9">
      <c r="A34" s="185"/>
      <c r="B34" s="186" t="s">
        <v>350</v>
      </c>
      <c r="C34" s="186" t="s">
        <v>351</v>
      </c>
      <c r="D34" s="186" t="s">
        <v>352</v>
      </c>
      <c r="E34" s="186" t="s">
        <v>353</v>
      </c>
      <c r="F34" s="186" t="s">
        <v>354</v>
      </c>
      <c r="G34" s="186" t="s">
        <v>355</v>
      </c>
      <c r="H34" s="186" t="s">
        <v>356</v>
      </c>
      <c r="I34" s="203" t="s">
        <v>349</v>
      </c>
    </row>
    <row r="35" s="176" customFormat="1" ht="20" customHeight="1" spans="1:10">
      <c r="A35" s="187" t="s">
        <v>358</v>
      </c>
      <c r="B35" s="63">
        <v>800000000</v>
      </c>
      <c r="C35" s="63">
        <v>718137000</v>
      </c>
      <c r="D35" s="63">
        <v>0</v>
      </c>
      <c r="E35" s="63">
        <v>-1323451.46</v>
      </c>
      <c r="F35" s="63">
        <v>544523868.44</v>
      </c>
      <c r="G35" s="63">
        <v>651397508.24</v>
      </c>
      <c r="H35" s="63">
        <v>190443253.33</v>
      </c>
      <c r="I35" s="204">
        <f>SUM(B35:H35)</f>
        <v>2903178178.55</v>
      </c>
      <c r="J35" s="176" t="s">
        <v>359</v>
      </c>
    </row>
    <row r="36" ht="20" customHeight="1" spans="1:10">
      <c r="A36" s="188" t="s">
        <v>360</v>
      </c>
      <c r="B36" s="189"/>
      <c r="C36" s="189"/>
      <c r="D36" s="189">
        <v>0</v>
      </c>
      <c r="E36" s="189"/>
      <c r="F36" s="189"/>
      <c r="G36" s="189">
        <v>0</v>
      </c>
      <c r="H36" s="189"/>
      <c r="I36" s="204">
        <f t="shared" ref="I36:I56" si="4">SUM(B36:H36)</f>
        <v>0</v>
      </c>
      <c r="J36" s="177" t="s">
        <v>361</v>
      </c>
    </row>
    <row r="37" ht="20" customHeight="1" spans="1:10">
      <c r="A37" s="188" t="s">
        <v>362</v>
      </c>
      <c r="B37" s="189"/>
      <c r="C37" s="189"/>
      <c r="D37" s="189"/>
      <c r="E37" s="189"/>
      <c r="F37" s="189"/>
      <c r="G37" s="189"/>
      <c r="H37" s="189"/>
      <c r="I37" s="204">
        <f t="shared" si="4"/>
        <v>0</v>
      </c>
      <c r="J37" s="177" t="s">
        <v>363</v>
      </c>
    </row>
    <row r="38" s="176" customFormat="1" ht="20" customHeight="1" spans="1:10">
      <c r="A38" s="187" t="s">
        <v>364</v>
      </c>
      <c r="B38" s="63">
        <f>B35+B36+B37</f>
        <v>800000000</v>
      </c>
      <c r="C38" s="63">
        <f t="shared" ref="C38:H38" si="5">C35+C36+C37</f>
        <v>718137000</v>
      </c>
      <c r="D38" s="63">
        <f t="shared" si="5"/>
        <v>0</v>
      </c>
      <c r="E38" s="63">
        <f t="shared" si="5"/>
        <v>-1323451.46</v>
      </c>
      <c r="F38" s="63">
        <f t="shared" si="5"/>
        <v>544523868.44</v>
      </c>
      <c r="G38" s="63">
        <f t="shared" si="5"/>
        <v>651397508.24</v>
      </c>
      <c r="H38" s="63">
        <f t="shared" si="5"/>
        <v>190443253.33</v>
      </c>
      <c r="I38" s="204">
        <f t="shared" si="4"/>
        <v>2903178178.55</v>
      </c>
      <c r="J38" s="176" t="s">
        <v>365</v>
      </c>
    </row>
    <row r="39" s="176" customFormat="1" ht="28" customHeight="1" spans="1:10">
      <c r="A39" s="190" t="s">
        <v>366</v>
      </c>
      <c r="B39" s="63">
        <f>B40+B41+B45+B50</f>
        <v>0</v>
      </c>
      <c r="C39" s="63">
        <f t="shared" ref="C39:H39" si="6">C40+C41+C45+C50</f>
        <v>0</v>
      </c>
      <c r="D39" s="63">
        <f t="shared" si="6"/>
        <v>0</v>
      </c>
      <c r="E39" s="63">
        <f t="shared" si="6"/>
        <v>1369606.46</v>
      </c>
      <c r="F39" s="63">
        <f t="shared" si="6"/>
        <v>31040369.39</v>
      </c>
      <c r="G39" s="63">
        <f t="shared" si="6"/>
        <v>215363324.47</v>
      </c>
      <c r="H39" s="63">
        <f t="shared" si="6"/>
        <v>-23534788.5</v>
      </c>
      <c r="I39" s="204">
        <f t="shared" si="4"/>
        <v>224238511.82</v>
      </c>
      <c r="J39" s="176" t="s">
        <v>367</v>
      </c>
    </row>
    <row r="40" ht="20" customHeight="1" spans="1:10">
      <c r="A40" s="188" t="s">
        <v>368</v>
      </c>
      <c r="B40" s="189">
        <v>0</v>
      </c>
      <c r="C40" s="189">
        <v>0</v>
      </c>
      <c r="D40" s="189">
        <v>0</v>
      </c>
      <c r="E40" s="189">
        <v>1369606.46</v>
      </c>
      <c r="F40" s="189"/>
      <c r="G40" s="189"/>
      <c r="H40" s="189">
        <v>286868905.36</v>
      </c>
      <c r="I40" s="204">
        <f t="shared" si="4"/>
        <v>288238511.82</v>
      </c>
      <c r="J40" s="177" t="s">
        <v>369</v>
      </c>
    </row>
    <row r="41" s="176" customFormat="1" ht="20" customHeight="1" spans="1:10">
      <c r="A41" s="188" t="s">
        <v>370</v>
      </c>
      <c r="B41" s="63">
        <f>B42+B43+B44</f>
        <v>0</v>
      </c>
      <c r="C41" s="63">
        <f t="shared" ref="C41:H41" si="7">C42+C43+C44</f>
        <v>0</v>
      </c>
      <c r="D41" s="63">
        <f t="shared" si="7"/>
        <v>0</v>
      </c>
      <c r="E41" s="63">
        <f t="shared" si="7"/>
        <v>0</v>
      </c>
      <c r="F41" s="63">
        <f t="shared" si="7"/>
        <v>0</v>
      </c>
      <c r="G41" s="63">
        <f t="shared" si="7"/>
        <v>0</v>
      </c>
      <c r="H41" s="63">
        <f t="shared" si="7"/>
        <v>0</v>
      </c>
      <c r="I41" s="204">
        <f t="shared" si="4"/>
        <v>0</v>
      </c>
      <c r="J41" s="176" t="s">
        <v>371</v>
      </c>
    </row>
    <row r="42" ht="20" customHeight="1" spans="1:10">
      <c r="A42" s="188" t="s">
        <v>372</v>
      </c>
      <c r="B42" s="189">
        <v>0</v>
      </c>
      <c r="C42" s="189">
        <v>0</v>
      </c>
      <c r="D42" s="189"/>
      <c r="E42" s="189"/>
      <c r="F42" s="189">
        <v>0</v>
      </c>
      <c r="G42" s="189">
        <v>0</v>
      </c>
      <c r="H42" s="189"/>
      <c r="I42" s="204">
        <f t="shared" si="4"/>
        <v>0</v>
      </c>
      <c r="J42" s="177" t="s">
        <v>373</v>
      </c>
    </row>
    <row r="43" ht="20" customHeight="1" spans="1:10">
      <c r="A43" s="188" t="s">
        <v>374</v>
      </c>
      <c r="B43" s="189"/>
      <c r="C43" s="189"/>
      <c r="D43" s="189"/>
      <c r="E43" s="189"/>
      <c r="F43" s="189">
        <v>0</v>
      </c>
      <c r="G43" s="189"/>
      <c r="H43" s="189">
        <v>0</v>
      </c>
      <c r="I43" s="204">
        <f t="shared" si="4"/>
        <v>0</v>
      </c>
      <c r="J43" s="177" t="s">
        <v>375</v>
      </c>
    </row>
    <row r="44" ht="20" customHeight="1" spans="1:10">
      <c r="A44" s="188" t="s">
        <v>376</v>
      </c>
      <c r="B44" s="189"/>
      <c r="C44" s="189"/>
      <c r="D44" s="189"/>
      <c r="E44" s="189"/>
      <c r="F44" s="189"/>
      <c r="G44" s="189"/>
      <c r="H44" s="189"/>
      <c r="I44" s="204">
        <f t="shared" si="4"/>
        <v>0</v>
      </c>
      <c r="J44" s="177" t="s">
        <v>377</v>
      </c>
    </row>
    <row r="45" s="176" customFormat="1" ht="20" customHeight="1" spans="1:10">
      <c r="A45" s="188" t="s">
        <v>378</v>
      </c>
      <c r="B45" s="63">
        <f>B46+B47+B48+B49</f>
        <v>0</v>
      </c>
      <c r="C45" s="63">
        <f t="shared" ref="C45:H45" si="8">C46+C47+C48+C49</f>
        <v>0</v>
      </c>
      <c r="D45" s="63">
        <f t="shared" si="8"/>
        <v>0</v>
      </c>
      <c r="E45" s="63">
        <f t="shared" si="8"/>
        <v>0</v>
      </c>
      <c r="F45" s="63">
        <f t="shared" si="8"/>
        <v>31040369.39</v>
      </c>
      <c r="G45" s="63">
        <f t="shared" si="8"/>
        <v>215363324.47</v>
      </c>
      <c r="H45" s="63">
        <f t="shared" si="8"/>
        <v>-310403693.86</v>
      </c>
      <c r="I45" s="204">
        <f t="shared" si="4"/>
        <v>-64000000</v>
      </c>
      <c r="J45" s="176" t="s">
        <v>379</v>
      </c>
    </row>
    <row r="46" ht="20" customHeight="1" spans="1:10">
      <c r="A46" s="188" t="s">
        <v>380</v>
      </c>
      <c r="B46" s="189">
        <v>0</v>
      </c>
      <c r="C46" s="189">
        <v>0</v>
      </c>
      <c r="D46" s="189">
        <v>0</v>
      </c>
      <c r="E46" s="189"/>
      <c r="F46" s="189">
        <v>31040369.39</v>
      </c>
      <c r="G46" s="189"/>
      <c r="H46" s="189">
        <f>-F46</f>
        <v>-31040369.39</v>
      </c>
      <c r="I46" s="204">
        <f t="shared" si="4"/>
        <v>0</v>
      </c>
      <c r="J46" s="177" t="s">
        <v>381</v>
      </c>
    </row>
    <row r="47" ht="20" customHeight="1" spans="1:10">
      <c r="A47" s="188" t="s">
        <v>382</v>
      </c>
      <c r="B47" s="189">
        <v>0</v>
      </c>
      <c r="C47" s="189">
        <v>0</v>
      </c>
      <c r="D47" s="189">
        <v>0</v>
      </c>
      <c r="E47" s="189"/>
      <c r="F47" s="189"/>
      <c r="G47" s="189">
        <v>215363324.47</v>
      </c>
      <c r="H47" s="189">
        <f>-G47</f>
        <v>-215363324.47</v>
      </c>
      <c r="I47" s="204">
        <f t="shared" si="4"/>
        <v>0</v>
      </c>
      <c r="J47" s="177" t="s">
        <v>383</v>
      </c>
    </row>
    <row r="48" ht="20" customHeight="1" spans="1:10">
      <c r="A48" s="188" t="s">
        <v>384</v>
      </c>
      <c r="B48" s="189">
        <v>0</v>
      </c>
      <c r="C48" s="189">
        <v>0</v>
      </c>
      <c r="D48" s="189">
        <v>0</v>
      </c>
      <c r="E48" s="189"/>
      <c r="F48" s="189"/>
      <c r="G48" s="189"/>
      <c r="H48" s="189">
        <v>-64000000</v>
      </c>
      <c r="I48" s="204">
        <f t="shared" si="4"/>
        <v>-64000000</v>
      </c>
      <c r="J48" s="177" t="s">
        <v>385</v>
      </c>
    </row>
    <row r="49" ht="20" customHeight="1" spans="1:10">
      <c r="A49" s="188" t="s">
        <v>386</v>
      </c>
      <c r="B49" s="189">
        <v>0</v>
      </c>
      <c r="C49" s="189">
        <v>0</v>
      </c>
      <c r="D49" s="189">
        <v>0</v>
      </c>
      <c r="E49" s="189"/>
      <c r="F49" s="189"/>
      <c r="G49" s="189"/>
      <c r="H49" s="189"/>
      <c r="I49" s="204">
        <f t="shared" si="4"/>
        <v>0</v>
      </c>
      <c r="J49" s="177" t="s">
        <v>377</v>
      </c>
    </row>
    <row r="50" s="176" customFormat="1" ht="20" customHeight="1" spans="1:10">
      <c r="A50" s="188" t="s">
        <v>387</v>
      </c>
      <c r="B50" s="63">
        <f>B51+B52+B53+B54+B55</f>
        <v>0</v>
      </c>
      <c r="C50" s="63">
        <f t="shared" ref="C50:H50" si="9">C51+C52+C53+C54+C55</f>
        <v>0</v>
      </c>
      <c r="D50" s="63">
        <f t="shared" si="9"/>
        <v>0</v>
      </c>
      <c r="E50" s="63">
        <f t="shared" si="9"/>
        <v>0</v>
      </c>
      <c r="F50" s="63">
        <f t="shared" si="9"/>
        <v>0</v>
      </c>
      <c r="G50" s="63">
        <f t="shared" si="9"/>
        <v>0</v>
      </c>
      <c r="H50" s="63">
        <f t="shared" si="9"/>
        <v>0</v>
      </c>
      <c r="I50" s="204">
        <f t="shared" si="4"/>
        <v>0</v>
      </c>
      <c r="J50" s="176" t="s">
        <v>388</v>
      </c>
    </row>
    <row r="51" ht="20" customHeight="1" spans="1:10">
      <c r="A51" s="188" t="s">
        <v>389</v>
      </c>
      <c r="B51" s="189">
        <v>0</v>
      </c>
      <c r="C51" s="189">
        <v>0</v>
      </c>
      <c r="D51" s="189"/>
      <c r="E51" s="189"/>
      <c r="F51" s="189"/>
      <c r="G51" s="189"/>
      <c r="H51" s="189"/>
      <c r="I51" s="204">
        <f t="shared" si="4"/>
        <v>0</v>
      </c>
      <c r="J51" s="177" t="s">
        <v>390</v>
      </c>
    </row>
    <row r="52" ht="20" customHeight="1" spans="1:10">
      <c r="A52" s="188" t="s">
        <v>391</v>
      </c>
      <c r="B52" s="189"/>
      <c r="C52" s="189"/>
      <c r="D52" s="189"/>
      <c r="E52" s="189"/>
      <c r="F52" s="189"/>
      <c r="G52" s="189"/>
      <c r="H52" s="189"/>
      <c r="I52" s="204">
        <f t="shared" si="4"/>
        <v>0</v>
      </c>
      <c r="J52" s="177" t="s">
        <v>392</v>
      </c>
    </row>
    <row r="53" ht="20" customHeight="1" spans="1:10">
      <c r="A53" s="188" t="s">
        <v>393</v>
      </c>
      <c r="B53" s="189"/>
      <c r="C53" s="189"/>
      <c r="D53" s="189"/>
      <c r="E53" s="189"/>
      <c r="F53" s="189"/>
      <c r="G53" s="189"/>
      <c r="H53" s="189"/>
      <c r="I53" s="204">
        <f t="shared" si="4"/>
        <v>0</v>
      </c>
      <c r="J53" s="177" t="s">
        <v>394</v>
      </c>
    </row>
    <row r="54" ht="20" customHeight="1" spans="1:9">
      <c r="A54" s="191" t="s">
        <v>404</v>
      </c>
      <c r="B54" s="189"/>
      <c r="C54" s="189"/>
      <c r="D54" s="189"/>
      <c r="E54" s="189"/>
      <c r="F54" s="189"/>
      <c r="G54" s="189"/>
      <c r="H54" s="189"/>
      <c r="I54" s="204">
        <f t="shared" si="4"/>
        <v>0</v>
      </c>
    </row>
    <row r="55" ht="20" customHeight="1" spans="1:10">
      <c r="A55" s="188" t="s">
        <v>405</v>
      </c>
      <c r="B55" s="189"/>
      <c r="C55" s="189"/>
      <c r="D55" s="189"/>
      <c r="E55" s="189"/>
      <c r="F55" s="189"/>
      <c r="G55" s="189"/>
      <c r="H55" s="189"/>
      <c r="I55" s="204">
        <f t="shared" si="4"/>
        <v>0</v>
      </c>
      <c r="J55" s="177" t="s">
        <v>377</v>
      </c>
    </row>
    <row r="56" s="176" customFormat="1" ht="20" customHeight="1" spans="1:10">
      <c r="A56" s="192" t="s">
        <v>395</v>
      </c>
      <c r="B56" s="193">
        <f t="shared" ref="B56:E56" si="10">B38+B39</f>
        <v>800000000</v>
      </c>
      <c r="C56" s="193">
        <f t="shared" si="10"/>
        <v>718137000</v>
      </c>
      <c r="D56" s="193">
        <f t="shared" si="10"/>
        <v>0</v>
      </c>
      <c r="E56" s="193">
        <f t="shared" si="10"/>
        <v>46155</v>
      </c>
      <c r="F56" s="193">
        <f ca="1" t="shared" ref="F56:H56" si="11">F38+F39</f>
        <v>575564237.83</v>
      </c>
      <c r="G56" s="193">
        <f ca="1" t="shared" si="11"/>
        <v>866760832.71</v>
      </c>
      <c r="H56" s="193">
        <f ca="1" t="shared" si="11"/>
        <v>166908464.83</v>
      </c>
      <c r="I56" s="205">
        <f ca="1" t="shared" si="4"/>
        <v>3127416690.37</v>
      </c>
      <c r="J56" s="206" t="s">
        <v>396</v>
      </c>
    </row>
    <row r="57" ht="20" customHeight="1"/>
    <row r="58" ht="20" customHeight="1" spans="1:9">
      <c r="A58" s="199" t="str">
        <f>A29</f>
        <v>Legal Person：                                                                                                  Director in charge of accounting：                                                                            Head of accounting department：</v>
      </c>
      <c r="B58" s="199"/>
      <c r="C58" s="199"/>
      <c r="D58" s="199"/>
      <c r="E58" s="199"/>
      <c r="F58" s="199"/>
      <c r="G58" s="199"/>
      <c r="H58" s="199"/>
      <c r="I58" s="199"/>
    </row>
    <row r="60" spans="2:9">
      <c r="B60" s="200">
        <f>B56-负债及权益表!F21</f>
        <v>0</v>
      </c>
      <c r="C60" s="200">
        <f>C56-负债及权益表!F23</f>
        <v>0</v>
      </c>
      <c r="D60" s="200"/>
      <c r="E60" s="200">
        <f>E56-负债及权益表!F24</f>
        <v>0</v>
      </c>
      <c r="F60" s="200">
        <f ca="1">F56-负债及权益表!F25</f>
        <v>0</v>
      </c>
      <c r="G60" s="200">
        <f ca="1">G56-负债及权益表!F26</f>
        <v>0</v>
      </c>
      <c r="H60" s="200">
        <f ca="1">H56-负债及权益表!F27</f>
        <v>0</v>
      </c>
      <c r="I60" s="200">
        <f ca="1">I56-负债及权益表!F29</f>
        <v>0</v>
      </c>
    </row>
    <row r="61" spans="2:9">
      <c r="B61" s="200">
        <f>B6-B56</f>
        <v>0</v>
      </c>
      <c r="C61" s="200">
        <f t="shared" ref="C61:I61" si="12">C6-C56</f>
        <v>0</v>
      </c>
      <c r="D61" s="200">
        <f t="shared" si="12"/>
        <v>0</v>
      </c>
      <c r="E61" s="200">
        <f t="shared" si="12"/>
        <v>0</v>
      </c>
      <c r="F61" s="200">
        <f ca="1" t="shared" si="12"/>
        <v>0</v>
      </c>
      <c r="G61" s="200">
        <f ca="1" t="shared" si="12"/>
        <v>0</v>
      </c>
      <c r="H61" s="200">
        <f ca="1" t="shared" si="12"/>
        <v>0</v>
      </c>
      <c r="I61" s="200">
        <f ca="1" t="shared" si="12"/>
        <v>0</v>
      </c>
    </row>
    <row r="62" spans="2:9">
      <c r="B62" s="200">
        <f>B27-负债及权益表!E21</f>
        <v>0</v>
      </c>
      <c r="C62" s="200">
        <f>C27-负债及权益表!E23</f>
        <v>0</v>
      </c>
      <c r="D62" s="200"/>
      <c r="E62" s="200">
        <f>E27-负债及权益表!E24</f>
        <v>0</v>
      </c>
      <c r="F62" s="200">
        <f ca="1">F27-负债及权益表!E25</f>
        <v>0</v>
      </c>
      <c r="G62" s="200">
        <f ca="1">G27-负债及权益表!E26</f>
        <v>0</v>
      </c>
      <c r="H62" s="200">
        <f ca="1">H27-负债及权益表!E27</f>
        <v>0</v>
      </c>
      <c r="I62" s="200">
        <f ca="1">I27-负债及权益表!E29</f>
        <v>0</v>
      </c>
    </row>
  </sheetData>
  <mergeCells count="8">
    <mergeCell ref="A1:I1"/>
    <mergeCell ref="B4:I4"/>
    <mergeCell ref="A29:I29"/>
    <mergeCell ref="A30:I30"/>
    <mergeCell ref="B33:I33"/>
    <mergeCell ref="A58:I58"/>
    <mergeCell ref="A4:A5"/>
    <mergeCell ref="A33:A34"/>
  </mergeCells>
  <printOptions horizontalCentered="1"/>
  <pageMargins left="0.707638888888889" right="0.432638888888889" top="0.786805555555556" bottom="0.786805555555556" header="0.511805555555556" footer="0.511805555555556"/>
  <pageSetup paperSize="9" scale="81" firstPageNumber="7" fitToHeight="2" orientation="landscape" useFirstPageNumber="1" horizontalDpi="600"/>
  <headerFooter alignWithMargins="0" differentOddEven="1">
    <oddFooter>&amp;C7</oddFooter>
    <evenFooter>&amp;C8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115"/>
  <sheetViews>
    <sheetView workbookViewId="0">
      <pane xSplit="2" ySplit="4" topLeftCell="C32" activePane="bottomRight" state="frozen"/>
      <selection/>
      <selection pane="topRight"/>
      <selection pane="bottomLeft"/>
      <selection pane="bottomRight" activeCell="C3" sqref="C3:H3"/>
    </sheetView>
  </sheetViews>
  <sheetFormatPr defaultColWidth="9" defaultRowHeight="14.4"/>
  <cols>
    <col min="1" max="1" width="37.0925925925926" style="2" customWidth="1"/>
    <col min="2" max="2" width="5.09259259259259" style="24" customWidth="1"/>
    <col min="3" max="3" width="17.0925925925926" style="163" customWidth="1"/>
    <col min="4" max="4" width="16.6296296296296" style="24" customWidth="1"/>
    <col min="5" max="5" width="17.0925925925926" style="24" customWidth="1"/>
    <col min="6" max="6" width="17.2685185185185" style="24" customWidth="1"/>
    <col min="7" max="7" width="16.6296296296296" style="24" customWidth="1"/>
    <col min="8" max="8" width="17.0925925925926" style="24" customWidth="1"/>
    <col min="9" max="9" width="12.2685185185185" style="24" customWidth="1"/>
    <col min="10" max="10" width="7.90740740740741" style="24" customWidth="1"/>
    <col min="11" max="11" width="11.4537037037037" style="24" customWidth="1"/>
    <col min="12" max="12" width="13.7222222222222" style="24" customWidth="1"/>
    <col min="13" max="26" width="9" style="24"/>
  </cols>
  <sheetData>
    <row r="1" spans="1:8">
      <c r="A1" s="5" t="s">
        <v>406</v>
      </c>
      <c r="C1" s="163" t="b">
        <f t="shared" ref="C1:H1" si="0">C26=C54</f>
        <v>1</v>
      </c>
      <c r="D1" s="163" t="b">
        <f>ROUND(D26,2)=ROUND(D54,2)</f>
        <v>1</v>
      </c>
      <c r="E1" s="24" t="b">
        <f t="shared" si="0"/>
        <v>1</v>
      </c>
      <c r="F1" s="24" t="b">
        <f t="shared" si="0"/>
        <v>1</v>
      </c>
      <c r="G1" s="24" t="b">
        <f t="shared" si="0"/>
        <v>1</v>
      </c>
      <c r="H1" s="24" t="b">
        <f t="shared" si="0"/>
        <v>1</v>
      </c>
    </row>
    <row r="2" spans="1:8">
      <c r="A2" s="2" t="s">
        <v>407</v>
      </c>
      <c r="C2" s="163" t="b">
        <f t="shared" ref="C2:H2" si="1">C49=C103</f>
        <v>1</v>
      </c>
      <c r="D2" s="24" t="b">
        <f t="shared" si="1"/>
        <v>1</v>
      </c>
      <c r="E2" s="24" t="b">
        <f t="shared" si="1"/>
        <v>1</v>
      </c>
      <c r="F2" s="24" t="b">
        <f t="shared" si="1"/>
        <v>1</v>
      </c>
      <c r="G2" s="24" t="b">
        <f t="shared" si="1"/>
        <v>1</v>
      </c>
      <c r="H2" s="24" t="b">
        <f t="shared" si="1"/>
        <v>1</v>
      </c>
    </row>
    <row r="3" spans="1:8">
      <c r="A3" s="8" t="s">
        <v>408</v>
      </c>
      <c r="C3" s="164" t="s">
        <v>409</v>
      </c>
      <c r="D3" s="165"/>
      <c r="E3" s="165"/>
      <c r="F3" s="164" t="s">
        <v>410</v>
      </c>
      <c r="G3" s="165"/>
      <c r="H3" s="165"/>
    </row>
    <row r="4" spans="1:8">
      <c r="A4" s="5" t="s">
        <v>411</v>
      </c>
      <c r="B4" s="157" t="s">
        <v>412</v>
      </c>
      <c r="C4" s="166" t="s">
        <v>413</v>
      </c>
      <c r="D4" s="157" t="s">
        <v>414</v>
      </c>
      <c r="E4" s="157" t="s">
        <v>415</v>
      </c>
      <c r="F4" s="157" t="s">
        <v>413</v>
      </c>
      <c r="G4" s="157" t="s">
        <v>414</v>
      </c>
      <c r="H4" s="157" t="s">
        <v>415</v>
      </c>
    </row>
    <row r="5" spans="1:8">
      <c r="A5" s="8" t="s">
        <v>416</v>
      </c>
      <c r="D5" s="163"/>
      <c r="E5" s="163"/>
      <c r="F5" s="163"/>
      <c r="G5" s="163"/>
      <c r="H5" s="163"/>
    </row>
    <row r="6" spans="1:8">
      <c r="A6" s="9" t="s">
        <v>417</v>
      </c>
      <c r="B6" s="24" t="s">
        <v>418</v>
      </c>
      <c r="D6" s="163">
        <f>SUMIF(上期调整分录!$C:$C,本期试算平衡!$B6,上期调整分录!$F:$F)-SUMIF(上期调整分录!$C:$C,本期试算平衡!$B6,上期调整分录!$G:$G)</f>
        <v>0</v>
      </c>
      <c r="E6" s="163">
        <f>C6+D6</f>
        <v>0</v>
      </c>
      <c r="F6" s="163"/>
      <c r="G6" s="163">
        <f>SUMIF(本期调整分录!$C:$C,本期试算平衡!$B6,本期调整分录!$F:$F)-SUMIF(本期调整分录!$C:$C,本期试算平衡!$B6,本期调整分录!$G:$G)</f>
        <v>0</v>
      </c>
      <c r="H6" s="163">
        <f>F6+G6</f>
        <v>0</v>
      </c>
    </row>
    <row r="7" spans="1:8">
      <c r="A7" s="9" t="s">
        <v>419</v>
      </c>
      <c r="B7" s="24" t="s">
        <v>420</v>
      </c>
      <c r="D7" s="163">
        <f>SUMIF(上期调整分录!$C:$C,本期试算平衡!$B7,上期调整分录!$F:$F)-SUMIF(上期调整分录!$C:$C,本期试算平衡!$B7,上期调整分录!$G:$G)</f>
        <v>0</v>
      </c>
      <c r="E7" s="163">
        <f t="shared" ref="E7:E70" si="2">C7+D7</f>
        <v>0</v>
      </c>
      <c r="F7" s="163"/>
      <c r="G7" s="163">
        <f>SUMIF(本期调整分录!$C:$C,本期试算平衡!$B7,本期调整分录!$F:$F)-SUMIF(本期调整分录!$C:$C,本期试算平衡!$B7,本期调整分录!$G:$G)</f>
        <v>0</v>
      </c>
      <c r="H7" s="163">
        <f t="shared" ref="H7:H70" si="3">F7+G7</f>
        <v>0</v>
      </c>
    </row>
    <row r="8" spans="1:8">
      <c r="A8" s="9" t="s">
        <v>14</v>
      </c>
      <c r="B8" s="24" t="s">
        <v>421</v>
      </c>
      <c r="D8" s="163">
        <f>SUMIF(上期调整分录!$C:$C,本期试算平衡!$B8,上期调整分录!$F:$F)-SUMIF(上期调整分录!$C:$C,本期试算平衡!$B8,上期调整分录!$G:$G)</f>
        <v>0</v>
      </c>
      <c r="E8" s="163">
        <f t="shared" si="2"/>
        <v>0</v>
      </c>
      <c r="F8" s="163"/>
      <c r="G8" s="163">
        <f>SUMIF(本期调整分录!$C:$C,本期试算平衡!$B8,本期调整分录!$F:$F)-SUMIF(本期调整分录!$C:$C,本期试算平衡!$B8,本期调整分录!$G:$G)</f>
        <v>0</v>
      </c>
      <c r="H8" s="163">
        <f t="shared" si="3"/>
        <v>0</v>
      </c>
    </row>
    <row r="9" spans="1:8">
      <c r="A9" s="9" t="s">
        <v>17</v>
      </c>
      <c r="B9" s="24" t="s">
        <v>422</v>
      </c>
      <c r="D9" s="163">
        <f>SUMIF(上期调整分录!$C:$C,本期试算平衡!$B9,上期调整分录!$F:$F)-SUMIF(上期调整分录!$C:$C,本期试算平衡!$B9,上期调整分录!$G:$G)</f>
        <v>0</v>
      </c>
      <c r="E9" s="163">
        <f t="shared" si="2"/>
        <v>0</v>
      </c>
      <c r="F9" s="163"/>
      <c r="G9" s="163">
        <f>SUMIF(本期调整分录!$C:$C,本期试算平衡!$B9,本期调整分录!$F:$F)-SUMIF(本期调整分录!$C:$C,本期试算平衡!$B9,本期调整分录!$G:$G)</f>
        <v>0</v>
      </c>
      <c r="H9" s="163">
        <f t="shared" si="3"/>
        <v>0</v>
      </c>
    </row>
    <row r="10" spans="1:8">
      <c r="A10" s="9" t="s">
        <v>34</v>
      </c>
      <c r="B10" s="24" t="s">
        <v>423</v>
      </c>
      <c r="D10" s="163">
        <f>SUMIF(上期调整分录!$C:$C,本期试算平衡!$B10,上期调整分录!$F:$F)-SUMIF(上期调整分录!$C:$C,本期试算平衡!$B10,上期调整分录!$G:$G)</f>
        <v>0</v>
      </c>
      <c r="E10" s="163">
        <f t="shared" si="2"/>
        <v>0</v>
      </c>
      <c r="F10" s="163"/>
      <c r="G10" s="163">
        <f>SUMIF(本期调整分录!$C:$C,本期试算平衡!$B10,本期调整分录!$F:$F)-SUMIF(本期调整分录!$C:$C,本期试算平衡!$B10,本期调整分录!$G:$G)</f>
        <v>0</v>
      </c>
      <c r="H10" s="163">
        <f t="shared" si="3"/>
        <v>0</v>
      </c>
    </row>
    <row r="11" spans="1:8">
      <c r="A11" s="9" t="s">
        <v>19</v>
      </c>
      <c r="B11" s="24" t="s">
        <v>424</v>
      </c>
      <c r="D11" s="163">
        <f>SUMIF(上期调整分录!$C:$C,本期试算平衡!$B11,上期调整分录!$F:$F)-SUMIF(上期调整分录!$C:$C,本期试算平衡!$B11,上期调整分录!$G:$G)</f>
        <v>0</v>
      </c>
      <c r="E11" s="163">
        <f t="shared" si="2"/>
        <v>0</v>
      </c>
      <c r="F11" s="163"/>
      <c r="G11" s="163">
        <f>SUMIF(本期调整分录!$C:$C,本期试算平衡!$B11,本期调整分录!$F:$F)-SUMIF(本期调整分录!$C:$C,本期试算平衡!$B11,本期调整分录!$G:$G)</f>
        <v>0</v>
      </c>
      <c r="H11" s="163">
        <f t="shared" si="3"/>
        <v>0</v>
      </c>
    </row>
    <row r="12" spans="1:8">
      <c r="A12" s="9" t="s">
        <v>425</v>
      </c>
      <c r="B12" s="24" t="s">
        <v>426</v>
      </c>
      <c r="D12" s="163">
        <f>SUMIF(上期调整分录!$C:$C,本期试算平衡!$B12,上期调整分录!$F:$F)-SUMIF(上期调整分录!$C:$C,本期试算平衡!$B12,上期调整分录!$G:$G)</f>
        <v>0</v>
      </c>
      <c r="E12" s="163">
        <f t="shared" si="2"/>
        <v>0</v>
      </c>
      <c r="F12" s="163"/>
      <c r="G12" s="163">
        <f>SUMIF(本期调整分录!$C:$C,本期试算平衡!$B12,本期调整分录!$F:$F)-SUMIF(本期调整分录!$C:$C,本期试算平衡!$B12,本期调整分录!$G:$G)</f>
        <v>0</v>
      </c>
      <c r="H12" s="163">
        <f t="shared" si="3"/>
        <v>0</v>
      </c>
    </row>
    <row r="13" spans="1:8">
      <c r="A13" s="9" t="s">
        <v>25</v>
      </c>
      <c r="B13" s="24" t="s">
        <v>427</v>
      </c>
      <c r="D13" s="163">
        <f>SUMIF(上期调整分录!$C:$C,本期试算平衡!$B13,上期调整分录!$F:$F)-SUMIF(上期调整分录!$C:$C,本期试算平衡!$B13,上期调整分录!$G:$G)</f>
        <v>0</v>
      </c>
      <c r="E13" s="163">
        <f t="shared" si="2"/>
        <v>0</v>
      </c>
      <c r="F13" s="163"/>
      <c r="G13" s="163">
        <f>SUMIF(本期调整分录!$C:$C,本期试算平衡!$B13,本期调整分录!$F:$F)-SUMIF(本期调整分录!$C:$C,本期试算平衡!$B13,本期调整分录!$G:$G)</f>
        <v>0</v>
      </c>
      <c r="H13" s="163">
        <f t="shared" si="3"/>
        <v>0</v>
      </c>
    </row>
    <row r="14" spans="1:8">
      <c r="A14" s="9" t="s">
        <v>428</v>
      </c>
      <c r="B14" s="24" t="s">
        <v>429</v>
      </c>
      <c r="D14" s="163">
        <f>SUMIF(上期调整分录!$C:$C,本期试算平衡!$B14,上期调整分录!$F:$F)-SUMIF(上期调整分录!$C:$C,本期试算平衡!$B14,上期调整分录!$G:$G)</f>
        <v>0</v>
      </c>
      <c r="E14" s="163">
        <f t="shared" si="2"/>
        <v>0</v>
      </c>
      <c r="F14" s="163"/>
      <c r="G14" s="163">
        <f>SUMIF(本期调整分录!$C:$C,本期试算平衡!$B14,本期调整分录!$F:$F)-SUMIF(本期调整分录!$C:$C,本期试算平衡!$B14,本期调整分录!$G:$G)</f>
        <v>0</v>
      </c>
      <c r="H14" s="163">
        <f t="shared" si="3"/>
        <v>0</v>
      </c>
    </row>
    <row r="15" spans="1:8">
      <c r="A15" s="9" t="s">
        <v>47</v>
      </c>
      <c r="B15" s="24" t="s">
        <v>430</v>
      </c>
      <c r="D15" s="163">
        <f>SUMIF(上期调整分录!$C:$C,本期试算平衡!$B15,上期调整分录!$F:$F)-SUMIF(上期调整分录!$C:$C,本期试算平衡!$B15,上期调整分录!$G:$G)</f>
        <v>0</v>
      </c>
      <c r="E15" s="163">
        <f t="shared" si="2"/>
        <v>0</v>
      </c>
      <c r="F15" s="163"/>
      <c r="G15" s="163">
        <f>SUMIF(本期调整分录!$C:$C,本期试算平衡!$B15,本期调整分录!$F:$F)-SUMIF(本期调整分录!$C:$C,本期试算平衡!$B15,本期调整分录!$G:$G)</f>
        <v>0</v>
      </c>
      <c r="H15" s="163">
        <f t="shared" si="3"/>
        <v>0</v>
      </c>
    </row>
    <row r="16" spans="1:8">
      <c r="A16" s="9" t="s">
        <v>431</v>
      </c>
      <c r="B16" s="24" t="s">
        <v>432</v>
      </c>
      <c r="D16" s="163">
        <f>SUMIF(上期调整分录!$C:$C,本期试算平衡!$B16,上期调整分录!$F:$F)-SUMIF(上期调整分录!$C:$C,本期试算平衡!$B16,上期调整分录!$G:$G)</f>
        <v>0</v>
      </c>
      <c r="E16" s="163">
        <f t="shared" si="2"/>
        <v>0</v>
      </c>
      <c r="F16" s="163"/>
      <c r="G16" s="163">
        <f>SUMIF(本期调整分录!$C:$C,本期试算平衡!$B16,本期调整分录!$F:$F)-SUMIF(本期调整分录!$C:$C,本期试算平衡!$B16,本期调整分录!$G:$G)</f>
        <v>0</v>
      </c>
      <c r="H16" s="163">
        <f t="shared" si="3"/>
        <v>0</v>
      </c>
    </row>
    <row r="17" spans="1:8">
      <c r="A17" s="9" t="s">
        <v>52</v>
      </c>
      <c r="B17" s="24" t="s">
        <v>433</v>
      </c>
      <c r="D17" s="163">
        <f>SUMIF(上期调整分录!$C:$C,本期试算平衡!$B17,上期调整分录!$F:$F)-SUMIF(上期调整分录!$C:$C,本期试算平衡!$B17,上期调整分录!$G:$G)</f>
        <v>0</v>
      </c>
      <c r="E17" s="163">
        <f t="shared" si="2"/>
        <v>0</v>
      </c>
      <c r="F17" s="163"/>
      <c r="G17" s="163">
        <f>SUMIF(本期调整分录!$C:$C,本期试算平衡!$B17,本期调整分录!$F:$F)-SUMIF(本期调整分录!$C:$C,本期试算平衡!$B17,本期调整分录!$G:$G)</f>
        <v>0</v>
      </c>
      <c r="H17" s="163">
        <f t="shared" si="3"/>
        <v>0</v>
      </c>
    </row>
    <row r="18" spans="1:8">
      <c r="A18" s="9" t="s">
        <v>434</v>
      </c>
      <c r="B18" s="24" t="s">
        <v>435</v>
      </c>
      <c r="D18" s="163">
        <f>SUMIF(上期调整分录!$C:$C,本期试算平衡!$B18,上期调整分录!$F:$F)-SUMIF(上期调整分录!$C:$C,本期试算平衡!$B18,上期调整分录!$G:$G)</f>
        <v>0</v>
      </c>
      <c r="E18" s="163">
        <f t="shared" si="2"/>
        <v>0</v>
      </c>
      <c r="F18" s="163"/>
      <c r="G18" s="163">
        <f>SUMIF(本期调整分录!$C:$C,本期试算平衡!$B18,本期调整分录!$F:$F)-SUMIF(本期调整分录!$C:$C,本期试算平衡!$B18,本期调整分录!$G:$G)</f>
        <v>0</v>
      </c>
      <c r="H18" s="163">
        <f t="shared" si="3"/>
        <v>0</v>
      </c>
    </row>
    <row r="19" spans="1:8">
      <c r="A19" s="9" t="s">
        <v>436</v>
      </c>
      <c r="B19" s="24" t="s">
        <v>437</v>
      </c>
      <c r="D19" s="163">
        <f>SUMIF(上期调整分录!$C:$C,本期试算平衡!$B19,上期调整分录!$F:$F)-SUMIF(上期调整分录!$C:$C,本期试算平衡!$B19,上期调整分录!$G:$G)</f>
        <v>0</v>
      </c>
      <c r="E19" s="163">
        <f t="shared" si="2"/>
        <v>0</v>
      </c>
      <c r="F19" s="163"/>
      <c r="G19" s="163">
        <f>SUMIF(本期调整分录!$C:$C,本期试算平衡!$B19,本期调整分录!$F:$F)-SUMIF(本期调整分录!$C:$C,本期试算平衡!$B19,本期调整分录!$G:$G)</f>
        <v>0</v>
      </c>
      <c r="H19" s="163">
        <f t="shared" si="3"/>
        <v>0</v>
      </c>
    </row>
    <row r="20" spans="1:8">
      <c r="A20" s="9" t="s">
        <v>438</v>
      </c>
      <c r="B20" s="24" t="s">
        <v>439</v>
      </c>
      <c r="D20" s="163">
        <f>SUMIF(上期调整分录!$C:$C,本期试算平衡!$B20,上期调整分录!$F:$F)-SUMIF(上期调整分录!$C:$C,本期试算平衡!$B20,上期调整分录!$G:$G)</f>
        <v>0</v>
      </c>
      <c r="E20" s="163">
        <f t="shared" si="2"/>
        <v>0</v>
      </c>
      <c r="F20" s="163"/>
      <c r="G20" s="163">
        <f>SUMIF(本期调整分录!$C:$C,本期试算平衡!$B20,本期调整分录!$F:$F)-SUMIF(本期调整分录!$C:$C,本期试算平衡!$B20,本期调整分录!$G:$G)</f>
        <v>0</v>
      </c>
      <c r="H20" s="163">
        <f t="shared" si="3"/>
        <v>0</v>
      </c>
    </row>
    <row r="21" spans="1:8">
      <c r="A21" s="9" t="s">
        <v>64</v>
      </c>
      <c r="B21" s="24" t="s">
        <v>440</v>
      </c>
      <c r="D21" s="163">
        <f>SUMIF(上期调整分录!$C:$C,本期试算平衡!$B21,上期调整分录!$F:$F)-SUMIF(上期调整分录!$C:$C,本期试算平衡!$B21,上期调整分录!$G:$G)</f>
        <v>0</v>
      </c>
      <c r="E21" s="163">
        <f t="shared" si="2"/>
        <v>0</v>
      </c>
      <c r="F21" s="163"/>
      <c r="G21" s="163">
        <f>SUMIF(本期调整分录!$C:$C,本期试算平衡!$B21,本期调整分录!$F:$F)-SUMIF(本期调整分录!$C:$C,本期试算平衡!$B21,本期调整分录!$G:$G)</f>
        <v>0</v>
      </c>
      <c r="H21" s="163">
        <f t="shared" si="3"/>
        <v>0</v>
      </c>
    </row>
    <row r="22" spans="1:8">
      <c r="A22" s="9" t="s">
        <v>67</v>
      </c>
      <c r="B22" s="24" t="s">
        <v>441</v>
      </c>
      <c r="D22" s="163">
        <f>SUMIF(上期调整分录!$C:$C,本期试算平衡!$B22,上期调整分录!$F:$F)-SUMIF(上期调整分录!$C:$C,本期试算平衡!$B22,上期调整分录!$G:$G)</f>
        <v>0</v>
      </c>
      <c r="E22" s="163">
        <f t="shared" si="2"/>
        <v>0</v>
      </c>
      <c r="F22" s="163"/>
      <c r="G22" s="163">
        <f>SUMIF(本期调整分录!$C:$C,本期试算平衡!$B22,本期调整分录!$F:$F)-SUMIF(本期调整分录!$C:$C,本期试算平衡!$B22,本期调整分录!$G:$G)</f>
        <v>0</v>
      </c>
      <c r="H22" s="163">
        <f t="shared" si="3"/>
        <v>0</v>
      </c>
    </row>
    <row r="23" spans="1:8">
      <c r="A23" s="9" t="s">
        <v>69</v>
      </c>
      <c r="B23" s="24" t="s">
        <v>442</v>
      </c>
      <c r="D23" s="163">
        <f>SUMIF(上期调整分录!$C:$C,本期试算平衡!$B23,上期调整分录!$F:$F)-SUMIF(上期调整分录!$C:$C,本期试算平衡!$B23,上期调整分录!$G:$G)</f>
        <v>0</v>
      </c>
      <c r="E23" s="163">
        <f t="shared" si="2"/>
        <v>0</v>
      </c>
      <c r="F23" s="163"/>
      <c r="G23" s="163">
        <f>SUMIF(本期调整分录!$C:$C,本期试算平衡!$B23,本期调整分录!$F:$F)-SUMIF(本期调整分录!$C:$C,本期试算平衡!$B23,本期调整分录!$G:$G)</f>
        <v>0</v>
      </c>
      <c r="H23" s="163">
        <f t="shared" si="3"/>
        <v>0</v>
      </c>
    </row>
    <row r="24" spans="1:8">
      <c r="A24" s="9" t="s">
        <v>72</v>
      </c>
      <c r="B24" s="24" t="s">
        <v>443</v>
      </c>
      <c r="D24" s="163">
        <f>SUMIF(上期调整分录!$C:$C,本期试算平衡!$B24,上期调整分录!$F:$F)-SUMIF(上期调整分录!$C:$C,本期试算平衡!$B24,上期调整分录!$G:$G)</f>
        <v>0</v>
      </c>
      <c r="E24" s="163">
        <f t="shared" si="2"/>
        <v>0</v>
      </c>
      <c r="F24" s="163"/>
      <c r="G24" s="163">
        <f>SUMIF(本期调整分录!$C:$C,本期试算平衡!$B24,本期调整分录!$F:$F)-SUMIF(本期调整分录!$C:$C,本期试算平衡!$B24,本期调整分录!$G:$G)</f>
        <v>0</v>
      </c>
      <c r="H24" s="163">
        <f t="shared" si="3"/>
        <v>0</v>
      </c>
    </row>
    <row r="25" spans="1:8">
      <c r="A25" s="9" t="s">
        <v>75</v>
      </c>
      <c r="B25" s="24" t="s">
        <v>444</v>
      </c>
      <c r="D25" s="163">
        <f>SUMIF(上期调整分录!$C:$C,本期试算平衡!$B25,上期调整分录!$F:$F)-SUMIF(上期调整分录!$C:$C,本期试算平衡!$B25,上期调整分录!$G:$G)</f>
        <v>0</v>
      </c>
      <c r="E25" s="163">
        <f t="shared" si="2"/>
        <v>0</v>
      </c>
      <c r="F25" s="163"/>
      <c r="G25" s="163">
        <f>SUMIF(本期调整分录!$C:$C,本期试算平衡!$B25,本期调整分录!$F:$F)-SUMIF(本期调整分录!$C:$C,本期试算平衡!$B25,本期调整分录!$G:$G)</f>
        <v>0</v>
      </c>
      <c r="H25" s="163">
        <f t="shared" si="3"/>
        <v>0</v>
      </c>
    </row>
    <row r="26" spans="1:9">
      <c r="A26" s="167" t="s">
        <v>445</v>
      </c>
      <c r="B26" s="168" t="s">
        <v>446</v>
      </c>
      <c r="C26" s="169">
        <f t="shared" ref="C26:H26" si="4">SUM(C6:C25)</f>
        <v>0</v>
      </c>
      <c r="D26" s="169">
        <f t="shared" si="4"/>
        <v>0</v>
      </c>
      <c r="E26" s="169">
        <f t="shared" si="4"/>
        <v>0</v>
      </c>
      <c r="F26" s="169">
        <f t="shared" si="4"/>
        <v>0</v>
      </c>
      <c r="G26" s="169">
        <f t="shared" si="4"/>
        <v>0</v>
      </c>
      <c r="H26" s="169">
        <f t="shared" si="4"/>
        <v>0</v>
      </c>
      <c r="I26" s="24" t="b">
        <f>H26=H54</f>
        <v>1</v>
      </c>
    </row>
    <row r="27" spans="1:8">
      <c r="A27" s="11" t="s">
        <v>447</v>
      </c>
      <c r="D27" s="163"/>
      <c r="E27" s="163"/>
      <c r="F27" s="163"/>
      <c r="G27" s="163"/>
      <c r="H27" s="163"/>
    </row>
    <row r="28" spans="1:8">
      <c r="A28" s="9" t="s">
        <v>448</v>
      </c>
      <c r="B28" s="24" t="s">
        <v>449</v>
      </c>
      <c r="D28" s="163">
        <f>SUMIF(上期调整分录!$C:$C,本期试算平衡!$B28,上期调整分录!$G:$G)-SUMIF(上期调整分录!$C:$C,本期试算平衡!$B28,上期调整分录!$F:$F)</f>
        <v>0</v>
      </c>
      <c r="E28" s="163">
        <f t="shared" si="2"/>
        <v>0</v>
      </c>
      <c r="F28" s="163"/>
      <c r="G28" s="163">
        <f>SUMIF(本期调整分录!$C:$C,本期试算平衡!$B28,本期调整分录!$G:$G)-SUMIF(本期调整分录!$C:$C,本期试算平衡!$B28,本期调整分录!$F:$F)</f>
        <v>0</v>
      </c>
      <c r="H28" s="163">
        <f t="shared" si="3"/>
        <v>0</v>
      </c>
    </row>
    <row r="29" spans="1:8">
      <c r="A29" s="9" t="s">
        <v>87</v>
      </c>
      <c r="B29" s="24" t="s">
        <v>450</v>
      </c>
      <c r="D29" s="163">
        <f>SUMIF(上期调整分录!$C:$C,本期试算平衡!$B29,上期调整分录!$G:$G)-SUMIF(上期调整分录!$C:$C,本期试算平衡!$B29,上期调整分录!$F:$F)</f>
        <v>0</v>
      </c>
      <c r="E29" s="163">
        <f t="shared" si="2"/>
        <v>0</v>
      </c>
      <c r="F29" s="163"/>
      <c r="G29" s="163">
        <f>SUMIF(本期调整分录!$C:$C,本期试算平衡!$B29,本期调整分录!$G:$G)-SUMIF(本期调整分录!$C:$C,本期试算平衡!$B29,本期调整分录!$F:$F)</f>
        <v>0</v>
      </c>
      <c r="H29" s="163">
        <f t="shared" si="3"/>
        <v>0</v>
      </c>
    </row>
    <row r="30" spans="1:8">
      <c r="A30" s="9" t="s">
        <v>451</v>
      </c>
      <c r="B30" s="24" t="s">
        <v>452</v>
      </c>
      <c r="D30" s="163">
        <f>SUMIF(上期调整分录!$C:$C,本期试算平衡!$B30,上期调整分录!$G:$G)-SUMIF(上期调整分录!$C:$C,本期试算平衡!$B30,上期调整分录!$F:$F)</f>
        <v>0</v>
      </c>
      <c r="E30" s="163">
        <f t="shared" si="2"/>
        <v>0</v>
      </c>
      <c r="F30" s="163"/>
      <c r="G30" s="163">
        <f>SUMIF(本期调整分录!$C:$C,本期试算平衡!$B30,本期调整分录!$G:$G)-SUMIF(本期调整分录!$C:$C,本期试算平衡!$B30,本期调整分录!$F:$F)</f>
        <v>0</v>
      </c>
      <c r="H30" s="163">
        <f t="shared" si="3"/>
        <v>0</v>
      </c>
    </row>
    <row r="31" spans="1:8">
      <c r="A31" s="9" t="s">
        <v>453</v>
      </c>
      <c r="B31" s="24" t="s">
        <v>454</v>
      </c>
      <c r="D31" s="163">
        <f>SUMIF(上期调整分录!$C:$C,本期试算平衡!$B31,上期调整分录!$G:$G)-SUMIF(上期调整分录!$C:$C,本期试算平衡!$B31,上期调整分录!$F:$F)</f>
        <v>0</v>
      </c>
      <c r="E31" s="163">
        <f t="shared" si="2"/>
        <v>0</v>
      </c>
      <c r="F31" s="163"/>
      <c r="G31" s="163">
        <f>SUMIF(本期调整分录!$C:$C,本期试算平衡!$B31,本期调整分录!$G:$G)-SUMIF(本期调整分录!$C:$C,本期试算平衡!$B31,本期调整分录!$F:$F)</f>
        <v>0</v>
      </c>
      <c r="H31" s="163">
        <f t="shared" si="3"/>
        <v>0</v>
      </c>
    </row>
    <row r="32" spans="1:8">
      <c r="A32" s="9" t="s">
        <v>455</v>
      </c>
      <c r="B32" s="24" t="s">
        <v>456</v>
      </c>
      <c r="D32" s="163">
        <f>SUMIF(上期调整分录!$C:$C,本期试算平衡!$B32,上期调整分录!$G:$G)-SUMIF(上期调整分录!$C:$C,本期试算平衡!$B32,上期调整分录!$F:$F)</f>
        <v>0</v>
      </c>
      <c r="E32" s="163">
        <f t="shared" si="2"/>
        <v>0</v>
      </c>
      <c r="F32" s="163"/>
      <c r="G32" s="163">
        <f>SUMIF(本期调整分录!$C:$C,本期试算平衡!$B32,本期调整分录!$G:$G)-SUMIF(本期调整分录!$C:$C,本期试算平衡!$B32,本期调整分录!$F:$F)</f>
        <v>0</v>
      </c>
      <c r="H32" s="163">
        <f t="shared" si="3"/>
        <v>0</v>
      </c>
    </row>
    <row r="33" spans="1:8">
      <c r="A33" s="9" t="s">
        <v>457</v>
      </c>
      <c r="B33" s="24" t="s">
        <v>458</v>
      </c>
      <c r="D33" s="163">
        <f>SUMIF(上期调整分录!$C:$C,本期试算平衡!$B33,上期调整分录!$G:$G)-SUMIF(上期调整分录!$C:$C,本期试算平衡!$B33,上期调整分录!$F:$F)</f>
        <v>0</v>
      </c>
      <c r="E33" s="163">
        <f t="shared" si="2"/>
        <v>0</v>
      </c>
      <c r="F33" s="163"/>
      <c r="G33" s="163">
        <f>SUMIF(本期调整分录!$C:$C,本期试算平衡!$B33,本期调整分录!$G:$G)-SUMIF(本期调整分录!$C:$C,本期试算平衡!$B33,本期调整分录!$F:$F)</f>
        <v>0</v>
      </c>
      <c r="H33" s="163">
        <f t="shared" si="3"/>
        <v>0</v>
      </c>
    </row>
    <row r="34" spans="1:8">
      <c r="A34" s="9" t="s">
        <v>459</v>
      </c>
      <c r="B34" s="24" t="s">
        <v>460</v>
      </c>
      <c r="D34" s="163">
        <f>SUMIF(上期调整分录!$C:$C,本期试算平衡!$B34,上期调整分录!$G:$G)-SUMIF(上期调整分录!$C:$C,本期试算平衡!$B34,上期调整分录!$F:$F)</f>
        <v>0</v>
      </c>
      <c r="E34" s="163">
        <f t="shared" si="2"/>
        <v>0</v>
      </c>
      <c r="F34" s="163"/>
      <c r="G34" s="163">
        <f>SUMIF(本期调整分录!$C:$C,本期试算平衡!$B34,本期调整分录!$G:$G)-SUMIF(本期调整分录!$C:$C,本期试算平衡!$B34,本期调整分录!$F:$F)</f>
        <v>0</v>
      </c>
      <c r="H34" s="163">
        <f t="shared" si="3"/>
        <v>0</v>
      </c>
    </row>
    <row r="35" spans="1:8">
      <c r="A35" s="9" t="s">
        <v>461</v>
      </c>
      <c r="B35" s="24" t="s">
        <v>462</v>
      </c>
      <c r="D35" s="163">
        <f>SUMIF(上期调整分录!$C:$C,本期试算平衡!$B35,上期调整分录!$G:$G)-SUMIF(上期调整分录!$C:$C,本期试算平衡!$B35,上期调整分录!$F:$F)</f>
        <v>0</v>
      </c>
      <c r="E35" s="163">
        <f t="shared" si="2"/>
        <v>0</v>
      </c>
      <c r="F35" s="163"/>
      <c r="G35" s="163">
        <f>SUMIF(本期调整分录!$C:$C,本期试算平衡!$B35,本期调整分录!$G:$G)-SUMIF(本期调整分录!$C:$C,本期试算平衡!$B35,本期调整分录!$F:$F)</f>
        <v>0</v>
      </c>
      <c r="H35" s="163">
        <f t="shared" si="3"/>
        <v>0</v>
      </c>
    </row>
    <row r="36" spans="1:8">
      <c r="A36" s="9" t="s">
        <v>463</v>
      </c>
      <c r="B36" s="24" t="s">
        <v>464</v>
      </c>
      <c r="D36" s="163">
        <f>SUMIF(上期调整分录!$C:$C,本期试算平衡!$B36,上期调整分录!$G:$G)-SUMIF(上期调整分录!$C:$C,本期试算平衡!$B36,上期调整分录!$F:$F)</f>
        <v>0</v>
      </c>
      <c r="E36" s="163">
        <f t="shared" si="2"/>
        <v>0</v>
      </c>
      <c r="F36" s="163"/>
      <c r="G36" s="163">
        <f>SUMIF(本期调整分录!$C:$C,本期试算平衡!$B36,本期调整分录!$G:$G)-SUMIF(本期调整分录!$C:$C,本期试算平衡!$B36,本期调整分录!$F:$F)</f>
        <v>0</v>
      </c>
      <c r="H36" s="163">
        <f t="shared" si="3"/>
        <v>0</v>
      </c>
    </row>
    <row r="37" spans="1:8">
      <c r="A37" s="9" t="s">
        <v>465</v>
      </c>
      <c r="B37" s="24" t="s">
        <v>466</v>
      </c>
      <c r="D37" s="163">
        <f>SUMIF(上期调整分录!$C:$C,本期试算平衡!$B37,上期调整分录!$G:$G)-SUMIF(上期调整分录!$C:$C,本期试算平衡!$B37,上期调整分录!$F:$F)</f>
        <v>0</v>
      </c>
      <c r="E37" s="163">
        <f t="shared" si="2"/>
        <v>0</v>
      </c>
      <c r="F37" s="163"/>
      <c r="G37" s="163">
        <f>SUMIF(本期调整分录!$C:$C,本期试算平衡!$B37,本期调整分录!$G:$G)-SUMIF(本期调整分录!$C:$C,本期试算平衡!$B37,本期调整分录!$F:$F)</f>
        <v>0</v>
      </c>
      <c r="H37" s="163">
        <f t="shared" si="3"/>
        <v>0</v>
      </c>
    </row>
    <row r="38" spans="1:8">
      <c r="A38" s="9" t="s">
        <v>467</v>
      </c>
      <c r="B38" s="24" t="s">
        <v>468</v>
      </c>
      <c r="D38" s="163">
        <f>SUMIF(上期调整分录!$C:$C,本期试算平衡!$B38,上期调整分录!$G:$G)-SUMIF(上期调整分录!$C:$C,本期试算平衡!$B38,上期调整分录!$F:$F)</f>
        <v>0</v>
      </c>
      <c r="E38" s="163">
        <f t="shared" si="2"/>
        <v>0</v>
      </c>
      <c r="F38" s="163"/>
      <c r="G38" s="163">
        <f>SUMIF(本期调整分录!$C:$C,本期试算平衡!$B38,本期调整分录!$G:$G)-SUMIF(本期调整分录!$C:$C,本期试算平衡!$B38,本期调整分录!$F:$F)</f>
        <v>0</v>
      </c>
      <c r="H38" s="163">
        <f t="shared" si="3"/>
        <v>0</v>
      </c>
    </row>
    <row r="39" spans="1:8">
      <c r="A39" s="9" t="s">
        <v>113</v>
      </c>
      <c r="B39" s="24" t="s">
        <v>469</v>
      </c>
      <c r="D39" s="163">
        <f>SUMIF(上期调整分录!$C:$C,本期试算平衡!$B39,上期调整分录!$G:$G)-SUMIF(上期调整分录!$C:$C,本期试算平衡!$B39,上期调整分录!$F:$F)</f>
        <v>0</v>
      </c>
      <c r="E39" s="163">
        <f t="shared" si="2"/>
        <v>0</v>
      </c>
      <c r="F39" s="163"/>
      <c r="G39" s="163">
        <f>SUMIF(本期调整分录!$C:$C,本期试算平衡!$B39,本期调整分录!$G:$G)-SUMIF(本期调整分录!$C:$C,本期试算平衡!$B39,本期调整分录!$F:$F)</f>
        <v>0</v>
      </c>
      <c r="H39" s="163">
        <f t="shared" si="3"/>
        <v>0</v>
      </c>
    </row>
    <row r="40" spans="1:8">
      <c r="A40" s="9" t="s">
        <v>470</v>
      </c>
      <c r="B40" s="24" t="s">
        <v>471</v>
      </c>
      <c r="D40" s="163">
        <f>SUMIF(上期调整分录!$C:$C,本期试算平衡!$B40,上期调整分录!$G:$G)-SUMIF(上期调整分录!$C:$C,本期试算平衡!$B40,上期调整分录!$F:$F)</f>
        <v>0</v>
      </c>
      <c r="E40" s="163">
        <f t="shared" si="2"/>
        <v>0</v>
      </c>
      <c r="F40" s="163"/>
      <c r="G40" s="163">
        <f>SUMIF(本期调整分录!$C:$C,本期试算平衡!$B40,本期调整分录!$G:$G)-SUMIF(本期调整分录!$C:$C,本期试算平衡!$B40,本期调整分录!$F:$F)</f>
        <v>0</v>
      </c>
      <c r="H40" s="163">
        <f t="shared" si="3"/>
        <v>0</v>
      </c>
    </row>
    <row r="41" spans="1:8">
      <c r="A41" s="9" t="s">
        <v>472</v>
      </c>
      <c r="B41" s="24" t="s">
        <v>473</v>
      </c>
      <c r="D41" s="163">
        <f>SUMIF(上期调整分录!$C:$C,本期试算平衡!$B41,上期调整分录!$G:$G)-SUMIF(上期调整分录!$C:$C,本期试算平衡!$B41,上期调整分录!$F:$F)</f>
        <v>0</v>
      </c>
      <c r="E41" s="163">
        <f t="shared" si="2"/>
        <v>0</v>
      </c>
      <c r="F41" s="163"/>
      <c r="G41" s="163">
        <f>SUMIF(本期调整分录!$C:$C,本期试算平衡!$B41,本期调整分录!$G:$G)-SUMIF(本期调整分录!$C:$C,本期试算平衡!$B41,本期调整分录!$F:$F)</f>
        <v>0</v>
      </c>
      <c r="H41" s="163">
        <f t="shared" si="3"/>
        <v>0</v>
      </c>
    </row>
    <row r="42" spans="1:8">
      <c r="A42" s="167" t="s">
        <v>474</v>
      </c>
      <c r="B42" s="168" t="s">
        <v>475</v>
      </c>
      <c r="C42" s="169">
        <f t="shared" ref="C42:H42" si="5">SUM(C28:C41)</f>
        <v>0</v>
      </c>
      <c r="D42" s="169">
        <f t="shared" si="5"/>
        <v>0</v>
      </c>
      <c r="E42" s="169">
        <f t="shared" si="5"/>
        <v>0</v>
      </c>
      <c r="F42" s="169">
        <f t="shared" si="5"/>
        <v>0</v>
      </c>
      <c r="G42" s="169">
        <f t="shared" si="5"/>
        <v>0</v>
      </c>
      <c r="H42" s="169">
        <f t="shared" si="5"/>
        <v>0</v>
      </c>
    </row>
    <row r="43" spans="1:8">
      <c r="A43" s="11" t="s">
        <v>476</v>
      </c>
      <c r="D43" s="163"/>
      <c r="E43" s="163"/>
      <c r="F43" s="163"/>
      <c r="G43" s="163"/>
      <c r="H43" s="163"/>
    </row>
    <row r="44" spans="1:8">
      <c r="A44" s="9" t="s">
        <v>123</v>
      </c>
      <c r="B44" s="24" t="s">
        <v>477</v>
      </c>
      <c r="D44" s="163">
        <f>SUMIF(上期调整分录!$C:$C,本期试算平衡!$B44,上期调整分录!$G:$G)-SUMIF(上期调整分录!$C:$C,本期试算平衡!$B44,上期调整分录!$F:$F)</f>
        <v>0</v>
      </c>
      <c r="E44" s="163">
        <f t="shared" si="2"/>
        <v>0</v>
      </c>
      <c r="F44" s="163"/>
      <c r="G44" s="163">
        <f>SUMIF(本期调整分录!$C:$C,本期试算平衡!$B44,本期调整分录!$G:$G)-SUMIF(本期调整分录!$C:$C,本期试算平衡!$B44,本期调整分录!$F:$F)</f>
        <v>0</v>
      </c>
      <c r="H44" s="163">
        <f t="shared" si="3"/>
        <v>0</v>
      </c>
    </row>
    <row r="45" spans="1:8">
      <c r="A45" s="9" t="s">
        <v>398</v>
      </c>
      <c r="B45" s="24" t="s">
        <v>478</v>
      </c>
      <c r="D45" s="163">
        <f>SUMIF(上期调整分录!$C:$C,本期试算平衡!$B45,上期调整分录!$G:$G)-SUMIF(上期调整分录!$C:$C,本期试算平衡!$B45,上期调整分录!$F:$F)</f>
        <v>0</v>
      </c>
      <c r="E45" s="163">
        <f t="shared" si="2"/>
        <v>0</v>
      </c>
      <c r="F45" s="163"/>
      <c r="G45" s="163">
        <f>SUMIF(本期调整分录!$C:$C,本期试算平衡!$B45,本期调整分录!$G:$G)-SUMIF(本期调整分录!$C:$C,本期试算平衡!$B45,本期调整分录!$F:$F)</f>
        <v>0</v>
      </c>
      <c r="H45" s="163">
        <f t="shared" si="3"/>
        <v>0</v>
      </c>
    </row>
    <row r="46" spans="1:8">
      <c r="A46" s="9" t="s">
        <v>127</v>
      </c>
      <c r="B46" s="24" t="s">
        <v>479</v>
      </c>
      <c r="D46" s="163">
        <f>SUMIF(上期调整分录!$C:$C,本期试算平衡!$B46,上期调整分录!$G:$G)-SUMIF(上期调整分录!$C:$C,本期试算平衡!$B46,上期调整分录!$F:$F)</f>
        <v>0</v>
      </c>
      <c r="E46" s="163">
        <f t="shared" si="2"/>
        <v>0</v>
      </c>
      <c r="F46" s="163"/>
      <c r="G46" s="163">
        <f>SUMIF(本期调整分录!$C:$C,本期试算平衡!$B46,本期调整分录!$G:$G)-SUMIF(本期调整分录!$C:$C,本期试算平衡!$B46,本期调整分录!$F:$F)</f>
        <v>0</v>
      </c>
      <c r="H46" s="163">
        <f t="shared" si="3"/>
        <v>0</v>
      </c>
    </row>
    <row r="47" spans="1:8">
      <c r="A47" s="9" t="s">
        <v>133</v>
      </c>
      <c r="B47" s="24" t="s">
        <v>480</v>
      </c>
      <c r="D47" s="163">
        <f>SUMIF(上期调整分录!$C:$C,本期试算平衡!$B47,上期调整分录!$G:$G)-SUMIF(上期调整分录!$C:$C,本期试算平衡!$B47,上期调整分录!$F:$F)</f>
        <v>0</v>
      </c>
      <c r="E47" s="163">
        <f t="shared" si="2"/>
        <v>0</v>
      </c>
      <c r="F47" s="163"/>
      <c r="G47" s="163">
        <f>SUMIF(本期调整分录!$C:$C,本期试算平衡!$B47,本期调整分录!$G:$G)-SUMIF(本期调整分录!$C:$C,本期试算平衡!$B47,本期调整分录!$F:$F)</f>
        <v>0</v>
      </c>
      <c r="H47" s="163">
        <f t="shared" si="3"/>
        <v>0</v>
      </c>
    </row>
    <row r="48" spans="1:8">
      <c r="A48" s="9" t="s">
        <v>136</v>
      </c>
      <c r="B48" s="24" t="s">
        <v>481</v>
      </c>
      <c r="D48" s="163">
        <f>SUMIF(上期调整分录!$C:$C,本期试算平衡!$B48,上期调整分录!$G:$G)-SUMIF(上期调整分录!$C:$C,本期试算平衡!$B48,上期调整分录!$F:$F)</f>
        <v>0</v>
      </c>
      <c r="E48" s="163">
        <f t="shared" si="2"/>
        <v>0</v>
      </c>
      <c r="F48" s="163"/>
      <c r="G48" s="163">
        <f>SUMIF(本期调整分录!$C:$C,本期试算平衡!$B48,本期调整分录!$G:$G)-SUMIF(本期调整分录!$C:$C,本期试算平衡!$B48,本期调整分录!$F:$F)</f>
        <v>0</v>
      </c>
      <c r="H48" s="163">
        <f t="shared" si="3"/>
        <v>0</v>
      </c>
    </row>
    <row r="49" spans="1:8">
      <c r="A49" s="9" t="s">
        <v>482</v>
      </c>
      <c r="B49" s="24" t="s">
        <v>483</v>
      </c>
      <c r="D49" s="163">
        <f>D103</f>
        <v>0</v>
      </c>
      <c r="E49" s="163">
        <f t="shared" si="2"/>
        <v>0</v>
      </c>
      <c r="F49" s="163"/>
      <c r="G49" s="163">
        <f>G103</f>
        <v>0</v>
      </c>
      <c r="H49" s="163">
        <f t="shared" si="3"/>
        <v>0</v>
      </c>
    </row>
    <row r="50" spans="1:8">
      <c r="A50" s="9" t="s">
        <v>484</v>
      </c>
      <c r="B50" s="24" t="s">
        <v>485</v>
      </c>
      <c r="D50" s="163">
        <f>SUMIF(上期调整分录!$C:$C,本期试算平衡!$B50,上期调整分录!$G:$G)-SUMIF(上期调整分录!$C:$C,本期试算平衡!$B50,上期调整分录!$F:$F)</f>
        <v>0</v>
      </c>
      <c r="E50" s="163">
        <f t="shared" si="2"/>
        <v>0</v>
      </c>
      <c r="F50" s="163"/>
      <c r="G50" s="163">
        <f>SUMIF(本期调整分录!$C:$C,本期试算平衡!$B50,本期调整分录!$G:$G)-SUMIF(本期调整分录!$C:$C,本期试算平衡!$B50,本期调整分录!$F:$F)</f>
        <v>0</v>
      </c>
      <c r="H50" s="163">
        <f t="shared" si="3"/>
        <v>0</v>
      </c>
    </row>
    <row r="51" spans="1:8">
      <c r="A51" s="167" t="s">
        <v>143</v>
      </c>
      <c r="B51" s="168" t="s">
        <v>486</v>
      </c>
      <c r="C51" s="169">
        <f t="shared" ref="C51:H51" si="6">SUM(C44:C50)-C45</f>
        <v>0</v>
      </c>
      <c r="D51" s="169">
        <f t="shared" si="6"/>
        <v>0</v>
      </c>
      <c r="E51" s="169">
        <f t="shared" si="6"/>
        <v>0</v>
      </c>
      <c r="F51" s="169">
        <f t="shared" si="6"/>
        <v>0</v>
      </c>
      <c r="G51" s="169">
        <f t="shared" si="6"/>
        <v>0</v>
      </c>
      <c r="H51" s="169">
        <f t="shared" si="6"/>
        <v>0</v>
      </c>
    </row>
    <row r="52" spans="1:8">
      <c r="A52" s="9" t="s">
        <v>145</v>
      </c>
      <c r="B52" s="24" t="s">
        <v>487</v>
      </c>
      <c r="D52" s="163">
        <f>SUMIF(上期调整分录!$C:$C,本期试算平衡!$B52,上期调整分录!$G:$G)-SUMIF(上期调整分录!$C:$C,本期试算平衡!$B52,上期调整分录!$F:$F)</f>
        <v>0</v>
      </c>
      <c r="E52" s="163">
        <f t="shared" si="2"/>
        <v>0</v>
      </c>
      <c r="F52" s="163"/>
      <c r="G52" s="163">
        <f>SUMIF(本期调整分录!$C:$C,本期试算平衡!$B52,本期调整分录!$G:$G)-SUMIF(本期调整分录!$C:$C,本期试算平衡!$B52,本期调整分录!$F:$F)</f>
        <v>0</v>
      </c>
      <c r="H52" s="163">
        <f t="shared" si="3"/>
        <v>0</v>
      </c>
    </row>
    <row r="53" spans="1:8">
      <c r="A53" s="167" t="s">
        <v>147</v>
      </c>
      <c r="B53" s="168" t="s">
        <v>488</v>
      </c>
      <c r="C53" s="169">
        <f t="shared" ref="C53:H53" si="7">SUM(C51:C52)</f>
        <v>0</v>
      </c>
      <c r="D53" s="169">
        <f t="shared" si="7"/>
        <v>0</v>
      </c>
      <c r="E53" s="169">
        <f t="shared" si="7"/>
        <v>0</v>
      </c>
      <c r="F53" s="169">
        <f t="shared" si="7"/>
        <v>0</v>
      </c>
      <c r="G53" s="169">
        <f t="shared" si="7"/>
        <v>0</v>
      </c>
      <c r="H53" s="169">
        <f t="shared" si="7"/>
        <v>0</v>
      </c>
    </row>
    <row r="54" spans="1:9">
      <c r="A54" s="167" t="s">
        <v>489</v>
      </c>
      <c r="B54" s="168"/>
      <c r="C54" s="169">
        <f t="shared" ref="C54:H54" si="8">SUM(C42,C53)</f>
        <v>0</v>
      </c>
      <c r="D54" s="169">
        <f t="shared" si="8"/>
        <v>0</v>
      </c>
      <c r="E54" s="169">
        <f t="shared" si="8"/>
        <v>0</v>
      </c>
      <c r="F54" s="169">
        <f t="shared" si="8"/>
        <v>0</v>
      </c>
      <c r="G54" s="169">
        <f t="shared" si="8"/>
        <v>0</v>
      </c>
      <c r="H54" s="169">
        <f t="shared" si="8"/>
        <v>0</v>
      </c>
      <c r="I54" s="171">
        <f>H54-H26</f>
        <v>0</v>
      </c>
    </row>
    <row r="55" spans="1:8">
      <c r="A55" s="11" t="s">
        <v>490</v>
      </c>
      <c r="D55" s="163"/>
      <c r="E55" s="163"/>
      <c r="F55" s="163"/>
      <c r="G55" s="163"/>
      <c r="H55" s="163"/>
    </row>
    <row r="56" spans="1:10">
      <c r="A56" s="167" t="s">
        <v>153</v>
      </c>
      <c r="B56" s="168" t="s">
        <v>491</v>
      </c>
      <c r="C56" s="169">
        <f t="shared" ref="C56:H56" si="9">SUM(C57,C60,C63,C65,C66,C67)</f>
        <v>0</v>
      </c>
      <c r="D56" s="169">
        <f t="shared" si="9"/>
        <v>0</v>
      </c>
      <c r="E56" s="169">
        <f t="shared" si="9"/>
        <v>0</v>
      </c>
      <c r="F56" s="169">
        <f t="shared" si="9"/>
        <v>0</v>
      </c>
      <c r="G56" s="169">
        <f t="shared" si="9"/>
        <v>0</v>
      </c>
      <c r="H56" s="169">
        <f t="shared" si="9"/>
        <v>0</v>
      </c>
      <c r="J56" s="163"/>
    </row>
    <row r="57" spans="1:10">
      <c r="A57" s="170" t="s">
        <v>492</v>
      </c>
      <c r="B57" s="168" t="s">
        <v>493</v>
      </c>
      <c r="C57" s="169">
        <f t="shared" ref="C57:H57" si="10">C58-C59</f>
        <v>0</v>
      </c>
      <c r="D57" s="169">
        <f t="shared" si="10"/>
        <v>0</v>
      </c>
      <c r="E57" s="169">
        <f t="shared" si="10"/>
        <v>0</v>
      </c>
      <c r="F57" s="169">
        <f t="shared" si="10"/>
        <v>0</v>
      </c>
      <c r="G57" s="169">
        <f t="shared" si="10"/>
        <v>0</v>
      </c>
      <c r="H57" s="169">
        <f t="shared" si="10"/>
        <v>0</v>
      </c>
      <c r="J57" s="163"/>
    </row>
    <row r="58" spans="1:10">
      <c r="A58" s="9" t="s">
        <v>494</v>
      </c>
      <c r="B58" s="24" t="s">
        <v>495</v>
      </c>
      <c r="D58" s="163">
        <f>SUMIF(上期调整分录!$C:$C,本期试算平衡!$B58,上期调整分录!$G:$G)-SUMIF(上期调整分录!$C:$C,本期试算平衡!$B58,上期调整分录!$F:$F)</f>
        <v>0</v>
      </c>
      <c r="E58" s="163">
        <f t="shared" si="2"/>
        <v>0</v>
      </c>
      <c r="F58" s="163"/>
      <c r="G58" s="163">
        <f>SUMIF(本期调整分录!$C:$C,本期试算平衡!$B58,本期调整分录!$G:$G)-SUMIF(本期调整分录!$C:$C,本期试算平衡!$B58,本期调整分录!$F:$F)</f>
        <v>0</v>
      </c>
      <c r="H58" s="163">
        <f t="shared" si="3"/>
        <v>0</v>
      </c>
      <c r="J58" s="163"/>
    </row>
    <row r="59" spans="1:10">
      <c r="A59" s="9" t="s">
        <v>496</v>
      </c>
      <c r="B59" s="24" t="s">
        <v>497</v>
      </c>
      <c r="D59" s="163">
        <f>SUMIF(上期调整分录!$C:$C,本期试算平衡!$B59,上期调整分录!$F:$F)-SUMIF(上期调整分录!$C:$C,本期试算平衡!$B59,上期调整分录!$G:$G)</f>
        <v>0</v>
      </c>
      <c r="E59" s="163">
        <f t="shared" si="2"/>
        <v>0</v>
      </c>
      <c r="F59" s="163"/>
      <c r="G59" s="163">
        <f>SUMIF(本期调整分录!$C:$C,本期试算平衡!$B59,本期调整分录!$F:$F)-SUMIF(本期调整分录!$C:$C,本期试算平衡!$B59,本期调整分录!$G:$G)</f>
        <v>0</v>
      </c>
      <c r="H59" s="163">
        <f t="shared" si="3"/>
        <v>0</v>
      </c>
      <c r="J59" s="163"/>
    </row>
    <row r="60" spans="1:10">
      <c r="A60" s="170" t="s">
        <v>498</v>
      </c>
      <c r="B60" s="168" t="s">
        <v>499</v>
      </c>
      <c r="C60" s="169">
        <f t="shared" ref="C60:H60" si="11">C61-C62</f>
        <v>0</v>
      </c>
      <c r="D60" s="169">
        <f t="shared" si="11"/>
        <v>0</v>
      </c>
      <c r="E60" s="169">
        <f t="shared" si="11"/>
        <v>0</v>
      </c>
      <c r="F60" s="169">
        <f t="shared" si="11"/>
        <v>0</v>
      </c>
      <c r="G60" s="169">
        <f t="shared" si="11"/>
        <v>0</v>
      </c>
      <c r="H60" s="169">
        <f t="shared" si="11"/>
        <v>0</v>
      </c>
      <c r="J60" s="163"/>
    </row>
    <row r="61" spans="1:10">
      <c r="A61" s="9" t="s">
        <v>500</v>
      </c>
      <c r="B61" s="24" t="s">
        <v>501</v>
      </c>
      <c r="D61" s="163">
        <f>SUMIF(上期调整分录!$C:$C,本期试算平衡!$B61,上期调整分录!$G:$G)-SUMIF(上期调整分录!$C:$C,本期试算平衡!$B61,上期调整分录!$F:$F)</f>
        <v>0</v>
      </c>
      <c r="E61" s="163">
        <f t="shared" si="2"/>
        <v>0</v>
      </c>
      <c r="F61" s="163"/>
      <c r="G61" s="163">
        <f>SUMIF(本期调整分录!$C:$C,本期试算平衡!$B61,本期调整分录!$G:$G)-SUMIF(本期调整分录!$C:$C,本期试算平衡!$B61,本期调整分录!$F:$F)</f>
        <v>0</v>
      </c>
      <c r="H61" s="163">
        <f t="shared" si="3"/>
        <v>0</v>
      </c>
      <c r="J61" s="163"/>
    </row>
    <row r="62" spans="1:10">
      <c r="A62" s="9" t="s">
        <v>502</v>
      </c>
      <c r="B62" s="24" t="s">
        <v>503</v>
      </c>
      <c r="D62" s="163">
        <f>SUMIF(上期调整分录!$C:$C,本期试算平衡!$B62,上期调整分录!$F:$F)-SUMIF(上期调整分录!$C:$C,本期试算平衡!$B62,上期调整分录!$G:$G)</f>
        <v>0</v>
      </c>
      <c r="E62" s="163">
        <f t="shared" si="2"/>
        <v>0</v>
      </c>
      <c r="F62" s="163"/>
      <c r="G62" s="163">
        <f>SUMIF(本期调整分录!$C:$C,本期试算平衡!$B62,本期调整分录!$F:$F)-SUMIF(本期调整分录!$C:$C,本期试算平衡!$B62,本期调整分录!$G:$G)</f>
        <v>0</v>
      </c>
      <c r="H62" s="163">
        <f t="shared" si="3"/>
        <v>0</v>
      </c>
      <c r="J62" s="163"/>
    </row>
    <row r="63" spans="1:12">
      <c r="A63" s="9" t="s">
        <v>504</v>
      </c>
      <c r="B63" s="24" t="s">
        <v>505</v>
      </c>
      <c r="D63" s="163">
        <f>SUMIF(上期调整分录!$C:$C,本期试算平衡!$B63,上期调整分录!$G:$G)-SUMIF(上期调整分录!$C:$C,本期试算平衡!$B63,上期调整分录!$F:$F)</f>
        <v>0</v>
      </c>
      <c r="E63" s="163">
        <f t="shared" si="2"/>
        <v>0</v>
      </c>
      <c r="F63" s="163"/>
      <c r="G63" s="163">
        <f>SUMIF(本期调整分录!$C:$C,本期试算平衡!$B63,本期调整分录!$G:$G)-SUMIF(本期调整分录!$C:$C,本期试算平衡!$B63,本期调整分录!$F:$F)</f>
        <v>0</v>
      </c>
      <c r="H63" s="163">
        <f t="shared" si="3"/>
        <v>0</v>
      </c>
      <c r="J63" s="163"/>
      <c r="K63" s="9"/>
      <c r="L63" s="171"/>
    </row>
    <row r="64" spans="1:11">
      <c r="A64" s="9" t="s">
        <v>506</v>
      </c>
      <c r="B64" s="24" t="s">
        <v>507</v>
      </c>
      <c r="D64" s="163">
        <f>SUMIF(上期调整分录!$C:$C,本期试算平衡!$B64,上期调整分录!$G:$G)-SUMIF(上期调整分录!$C:$C,本期试算平衡!$B64,上期调整分录!$F:$F)</f>
        <v>0</v>
      </c>
      <c r="E64" s="163">
        <f t="shared" si="2"/>
        <v>0</v>
      </c>
      <c r="F64" s="163"/>
      <c r="G64" s="163">
        <f>SUMIF(本期调整分录!$C:$C,本期试算平衡!$B64,本期调整分录!$G:$G)-SUMIF(本期调整分录!$C:$C,本期试算平衡!$B64,本期调整分录!$F:$F)</f>
        <v>0</v>
      </c>
      <c r="H64" s="163">
        <f t="shared" si="3"/>
        <v>0</v>
      </c>
      <c r="J64" s="163"/>
      <c r="K64" s="9"/>
    </row>
    <row r="65" spans="1:12">
      <c r="A65" s="9" t="s">
        <v>508</v>
      </c>
      <c r="B65" s="24" t="s">
        <v>509</v>
      </c>
      <c r="D65" s="163">
        <f>SUMIF(上期调整分录!$C:$C,本期试算平衡!$B65,上期调整分录!$G:$G)-SUMIF(上期调整分录!$C:$C,本期试算平衡!$B65,上期调整分录!$F:$F)</f>
        <v>0</v>
      </c>
      <c r="E65" s="163">
        <f t="shared" si="2"/>
        <v>0</v>
      </c>
      <c r="F65" s="163"/>
      <c r="G65" s="163">
        <f>SUMIF(本期调整分录!$C:$C,本期试算平衡!$B65,本期调整分录!$G:$G)-SUMIF(本期调整分录!$C:$C,本期试算平衡!$B65,本期调整分录!$F:$F)</f>
        <v>0</v>
      </c>
      <c r="H65" s="163">
        <f t="shared" si="3"/>
        <v>0</v>
      </c>
      <c r="J65" s="163"/>
      <c r="K65" s="9"/>
      <c r="L65" s="171"/>
    </row>
    <row r="66" spans="1:12">
      <c r="A66" s="9" t="s">
        <v>510</v>
      </c>
      <c r="B66" s="24" t="s">
        <v>511</v>
      </c>
      <c r="D66" s="163">
        <f>SUMIF(上期调整分录!$C:$C,本期试算平衡!$B66,上期调整分录!$G:$G)-SUMIF(上期调整分录!$C:$C,本期试算平衡!$B66,上期调整分录!$F:$F)</f>
        <v>0</v>
      </c>
      <c r="E66" s="163">
        <f t="shared" si="2"/>
        <v>0</v>
      </c>
      <c r="F66" s="163"/>
      <c r="G66" s="163">
        <f>SUMIF(本期调整分录!$C:$C,本期试算平衡!$B66,本期调整分录!$G:$G)-SUMIF(本期调整分录!$C:$C,本期试算平衡!$B66,本期调整分录!$F:$F)</f>
        <v>0</v>
      </c>
      <c r="H66" s="163">
        <f t="shared" si="3"/>
        <v>0</v>
      </c>
      <c r="J66" s="163"/>
      <c r="K66" s="9"/>
      <c r="L66" s="171"/>
    </row>
    <row r="67" spans="1:12">
      <c r="A67" s="9" t="s">
        <v>512</v>
      </c>
      <c r="B67" s="24" t="s">
        <v>513</v>
      </c>
      <c r="D67" s="163">
        <f>SUMIF(上期调整分录!$C:$C,本期试算平衡!$B67,上期调整分录!$G:$G)-SUMIF(上期调整分录!$C:$C,本期试算平衡!$B67,上期调整分录!$F:$F)</f>
        <v>0</v>
      </c>
      <c r="E67" s="163">
        <f t="shared" si="2"/>
        <v>0</v>
      </c>
      <c r="F67" s="163"/>
      <c r="G67" s="163">
        <f>SUMIF(本期调整分录!$C:$C,本期试算平衡!$B67,本期调整分录!$G:$G)-SUMIF(本期调整分录!$C:$C,本期试算平衡!$B67,本期调整分录!$F:$F)</f>
        <v>0</v>
      </c>
      <c r="H67" s="163">
        <f t="shared" si="3"/>
        <v>0</v>
      </c>
      <c r="J67" s="163"/>
      <c r="K67" s="9"/>
      <c r="L67" s="171"/>
    </row>
    <row r="68" spans="1:12">
      <c r="A68" s="167" t="s">
        <v>187</v>
      </c>
      <c r="B68" s="168" t="s">
        <v>514</v>
      </c>
      <c r="C68" s="169">
        <f t="shared" ref="C68:H68" si="12">SUM(C69:C72)</f>
        <v>0</v>
      </c>
      <c r="D68" s="169">
        <f t="shared" si="12"/>
        <v>0</v>
      </c>
      <c r="E68" s="169">
        <f t="shared" si="12"/>
        <v>0</v>
      </c>
      <c r="F68" s="169">
        <f t="shared" si="12"/>
        <v>0</v>
      </c>
      <c r="G68" s="169">
        <f t="shared" si="12"/>
        <v>0</v>
      </c>
      <c r="H68" s="169">
        <f t="shared" si="12"/>
        <v>0</v>
      </c>
      <c r="J68" s="163"/>
      <c r="K68" s="9"/>
      <c r="L68" s="9"/>
    </row>
    <row r="69" spans="1:12">
      <c r="A69" s="9" t="s">
        <v>515</v>
      </c>
      <c r="B69" s="24" t="s">
        <v>516</v>
      </c>
      <c r="D69" s="163">
        <f>SUMIF(上期调整分录!$C:$C,本期试算平衡!$B69,上期调整分录!$F:$F)-SUMIF(上期调整分录!$C:$C,本期试算平衡!$B69,上期调整分录!$G:$G)</f>
        <v>0</v>
      </c>
      <c r="E69" s="163">
        <f t="shared" si="2"/>
        <v>0</v>
      </c>
      <c r="F69" s="172"/>
      <c r="G69" s="163">
        <f>SUMIF(本期调整分录!$C:$C,本期试算平衡!$B69,本期调整分录!$F:$F)-SUMIF(本期调整分录!$C:$C,本期试算平衡!$B69,本期调整分录!$G:$G)</f>
        <v>0</v>
      </c>
      <c r="H69" s="163">
        <f t="shared" si="3"/>
        <v>0</v>
      </c>
      <c r="J69" s="163"/>
      <c r="K69" s="9"/>
      <c r="L69" s="9"/>
    </row>
    <row r="70" spans="1:12">
      <c r="A70" s="9" t="s">
        <v>517</v>
      </c>
      <c r="B70" s="24" t="s">
        <v>518</v>
      </c>
      <c r="D70" s="163">
        <f>SUMIF(上期调整分录!$C:$C,本期试算平衡!$B70,上期调整分录!$F:$F)-SUMIF(上期调整分录!$C:$C,本期试算平衡!$B70,上期调整分录!$G:$G)</f>
        <v>0</v>
      </c>
      <c r="E70" s="163">
        <f t="shared" si="2"/>
        <v>0</v>
      </c>
      <c r="F70" s="172"/>
      <c r="G70" s="163">
        <f>SUMIF(本期调整分录!$C:$C,本期试算平衡!$B70,本期调整分录!$F:$F)-SUMIF(本期调整分录!$C:$C,本期试算平衡!$B70,本期调整分录!$G:$G)</f>
        <v>0</v>
      </c>
      <c r="H70" s="163">
        <f t="shared" si="3"/>
        <v>0</v>
      </c>
      <c r="J70" s="163"/>
      <c r="K70" s="9"/>
      <c r="L70" s="9"/>
    </row>
    <row r="71" spans="1:12">
      <c r="A71" s="9" t="s">
        <v>201</v>
      </c>
      <c r="B71" s="24" t="s">
        <v>519</v>
      </c>
      <c r="D71" s="163">
        <f>SUMIF(上期调整分录!$C:$C,本期试算平衡!$B71,上期调整分录!$F:$F)-SUMIF(上期调整分录!$C:$C,本期试算平衡!$B71,上期调整分录!$G:$G)</f>
        <v>0</v>
      </c>
      <c r="E71" s="163">
        <f t="shared" ref="E71:E86" si="13">C71+D71</f>
        <v>0</v>
      </c>
      <c r="F71" s="172"/>
      <c r="G71" s="163">
        <f>SUMIF(本期调整分录!$C:$C,本期试算平衡!$B71,本期调整分录!$F:$F)-SUMIF(本期调整分录!$C:$C,本期试算平衡!$B71,本期调整分录!$G:$G)</f>
        <v>0</v>
      </c>
      <c r="H71" s="163">
        <f t="shared" ref="H71:H86" si="14">F71+G71</f>
        <v>0</v>
      </c>
      <c r="J71" s="163"/>
      <c r="K71" s="9"/>
      <c r="L71" s="9"/>
    </row>
    <row r="72" spans="1:12">
      <c r="A72" s="9" t="s">
        <v>196</v>
      </c>
      <c r="B72" s="24" t="s">
        <v>520</v>
      </c>
      <c r="D72" s="163">
        <f>SUMIF(上期调整分录!$C:$C,本期试算平衡!$B72,上期调整分录!$F:$F)-SUMIF(上期调整分录!$C:$C,本期试算平衡!$B72,上期调整分录!$G:$G)</f>
        <v>0</v>
      </c>
      <c r="E72" s="163">
        <f t="shared" si="13"/>
        <v>0</v>
      </c>
      <c r="F72" s="172"/>
      <c r="G72" s="163">
        <f>SUMIF(本期调整分录!$C:$C,本期试算平衡!$B72,本期调整分录!$F:$F)-SUMIF(本期调整分录!$C:$C,本期试算平衡!$B72,本期调整分录!$G:$G)</f>
        <v>0</v>
      </c>
      <c r="H72" s="163">
        <f t="shared" si="14"/>
        <v>0</v>
      </c>
      <c r="I72" s="171"/>
      <c r="J72" s="163"/>
      <c r="K72" s="9"/>
      <c r="L72" s="9"/>
    </row>
    <row r="73" spans="1:12">
      <c r="A73" s="167" t="s">
        <v>203</v>
      </c>
      <c r="B73" s="168" t="s">
        <v>521</v>
      </c>
      <c r="C73" s="169">
        <f t="shared" ref="C73:H73" si="15">C56-C68</f>
        <v>0</v>
      </c>
      <c r="D73" s="169">
        <f t="shared" si="15"/>
        <v>0</v>
      </c>
      <c r="E73" s="169">
        <f t="shared" si="15"/>
        <v>0</v>
      </c>
      <c r="F73" s="169">
        <f t="shared" si="15"/>
        <v>0</v>
      </c>
      <c r="G73" s="169">
        <f t="shared" si="15"/>
        <v>0</v>
      </c>
      <c r="H73" s="169">
        <f t="shared" si="15"/>
        <v>0</v>
      </c>
      <c r="J73" s="163"/>
      <c r="K73" s="9"/>
      <c r="L73" s="9"/>
    </row>
    <row r="74" spans="1:12">
      <c r="A74" s="9" t="s">
        <v>522</v>
      </c>
      <c r="B74" s="24" t="s">
        <v>523</v>
      </c>
      <c r="D74" s="163">
        <f>SUMIF(上期调整分录!$C:$C,本期试算平衡!$B74,上期调整分录!$G:$G)-SUMIF(上期调整分录!$C:$C,本期试算平衡!$B74,上期调整分录!$F:$F)</f>
        <v>0</v>
      </c>
      <c r="E74" s="163">
        <f t="shared" si="13"/>
        <v>0</v>
      </c>
      <c r="F74" s="163"/>
      <c r="G74" s="163">
        <f>SUMIF(本期调整分录!$C:$C,本期试算平衡!$B74,本期调整分录!$G:$G)-SUMIF(本期调整分录!$C:$C,本期试算平衡!$B74,本期调整分录!$F:$F)</f>
        <v>0</v>
      </c>
      <c r="H74" s="163">
        <f t="shared" si="14"/>
        <v>0</v>
      </c>
      <c r="J74" s="163"/>
      <c r="K74" s="9"/>
      <c r="L74" s="9"/>
    </row>
    <row r="75" spans="1:12">
      <c r="A75" s="9" t="s">
        <v>524</v>
      </c>
      <c r="B75" s="24" t="s">
        <v>525</v>
      </c>
      <c r="D75" s="163">
        <f>SUMIF(上期调整分录!$C:$C,本期试算平衡!$B75,上期调整分录!$F:$F)-SUMIF(上期调整分录!$C:$C,本期试算平衡!$B75,上期调整分录!$G:$G)</f>
        <v>0</v>
      </c>
      <c r="E75" s="163">
        <f t="shared" si="13"/>
        <v>0</v>
      </c>
      <c r="F75" s="163"/>
      <c r="G75" s="163">
        <f>SUMIF(本期调整分录!$C:$C,本期试算平衡!$B75,本期调整分录!$F:$F)-SUMIF(本期调整分录!$C:$C,本期试算平衡!$B75,本期调整分录!$G:$G)</f>
        <v>0</v>
      </c>
      <c r="H75" s="163">
        <f t="shared" si="14"/>
        <v>0</v>
      </c>
      <c r="J75" s="163"/>
      <c r="K75" s="9"/>
      <c r="L75" s="9"/>
    </row>
    <row r="76" spans="1:12">
      <c r="A76" s="167" t="s">
        <v>210</v>
      </c>
      <c r="B76" s="168" t="s">
        <v>526</v>
      </c>
      <c r="C76" s="169">
        <f t="shared" ref="C76:H76" si="16">C73+C74-C75</f>
        <v>0</v>
      </c>
      <c r="D76" s="169">
        <f t="shared" si="16"/>
        <v>0</v>
      </c>
      <c r="E76" s="169">
        <f t="shared" si="16"/>
        <v>0</v>
      </c>
      <c r="F76" s="169">
        <f t="shared" si="16"/>
        <v>0</v>
      </c>
      <c r="G76" s="169">
        <f t="shared" si="16"/>
        <v>0</v>
      </c>
      <c r="H76" s="169">
        <f t="shared" si="16"/>
        <v>0</v>
      </c>
      <c r="J76" s="163"/>
      <c r="K76" s="9"/>
      <c r="L76" s="9"/>
    </row>
    <row r="77" spans="1:12">
      <c r="A77" s="9" t="s">
        <v>527</v>
      </c>
      <c r="B77" s="24" t="s">
        <v>528</v>
      </c>
      <c r="D77" s="163">
        <f>SUMIF(上期调整分录!$C:$C,本期试算平衡!$B77,上期调整分录!$F:$F)-SUMIF(上期调整分录!$C:$C,本期试算平衡!$B77,上期调整分录!$G:$G)</f>
        <v>0</v>
      </c>
      <c r="E77" s="163">
        <f t="shared" si="13"/>
        <v>0</v>
      </c>
      <c r="F77" s="163"/>
      <c r="G77" s="163">
        <f>SUMIF(本期调整分录!$C:$C,本期试算平衡!$B77,本期调整分录!$F:$F)-SUMIF(本期调整分录!$C:$C,本期试算平衡!$B77,本期调整分录!$G:$G)</f>
        <v>0</v>
      </c>
      <c r="H77" s="163">
        <f t="shared" si="14"/>
        <v>0</v>
      </c>
      <c r="J77" s="163"/>
      <c r="K77" s="9"/>
      <c r="L77" s="9"/>
    </row>
    <row r="78" spans="1:12">
      <c r="A78" s="167" t="s">
        <v>215</v>
      </c>
      <c r="B78" s="168" t="s">
        <v>529</v>
      </c>
      <c r="C78" s="169">
        <f t="shared" ref="C78:H78" si="17">C76-C77</f>
        <v>0</v>
      </c>
      <c r="D78" s="169">
        <f t="shared" si="17"/>
        <v>0</v>
      </c>
      <c r="E78" s="169">
        <f t="shared" si="17"/>
        <v>0</v>
      </c>
      <c r="F78" s="169">
        <f t="shared" si="17"/>
        <v>0</v>
      </c>
      <c r="G78" s="169">
        <f t="shared" si="17"/>
        <v>0</v>
      </c>
      <c r="H78" s="169">
        <f t="shared" si="17"/>
        <v>0</v>
      </c>
      <c r="J78" s="163"/>
      <c r="K78" s="9"/>
      <c r="L78" s="9"/>
    </row>
    <row r="79" spans="1:12">
      <c r="A79" s="13" t="s">
        <v>530</v>
      </c>
      <c r="B79" s="24" t="s">
        <v>531</v>
      </c>
      <c r="D79" s="163">
        <f>SUMIF(上期调整分录!$C:$C,本期试算平衡!$B79,上期调整分录!$G:$G)-SUMIF(上期调整分录!$C:$C,本期试算平衡!$B79,上期调整分录!$F:$F)</f>
        <v>0</v>
      </c>
      <c r="E79" s="163">
        <f t="shared" si="13"/>
        <v>0</v>
      </c>
      <c r="F79" s="163"/>
      <c r="G79" s="163">
        <f>SUMIF(本期调整分录!$C:$C,本期试算平衡!$B79,本期调整分录!$G:$G)-SUMIF(本期调整分录!$C:$C,本期试算平衡!$B79,本期调整分录!$F:$F)</f>
        <v>0</v>
      </c>
      <c r="H79" s="163">
        <f t="shared" si="14"/>
        <v>0</v>
      </c>
      <c r="J79" s="163"/>
      <c r="K79" s="9"/>
      <c r="L79" s="9"/>
    </row>
    <row r="80" spans="1:12">
      <c r="A80" s="9" t="s">
        <v>532</v>
      </c>
      <c r="B80" s="24" t="s">
        <v>533</v>
      </c>
      <c r="D80" s="163">
        <f>SUMIF(上期调整分录!$C:$C,本期试算平衡!$B80,上期调整分录!$G:$G)-SUMIF(上期调整分录!$C:$C,本期试算平衡!$B80,上期调整分录!$F:$F)</f>
        <v>0</v>
      </c>
      <c r="E80" s="163">
        <f t="shared" si="13"/>
        <v>0</v>
      </c>
      <c r="F80" s="163"/>
      <c r="G80" s="163">
        <f>SUMIF(本期调整分录!$C:$C,本期试算平衡!$B80,本期调整分录!$G:$G)-SUMIF(本期调整分录!$C:$C,本期试算平衡!$B80,本期调整分录!$F:$F)</f>
        <v>0</v>
      </c>
      <c r="H80" s="163">
        <f t="shared" si="14"/>
        <v>0</v>
      </c>
      <c r="J80" s="163"/>
      <c r="K80" s="9"/>
      <c r="L80" s="9"/>
    </row>
    <row r="81" spans="1:10">
      <c r="A81" s="11" t="s">
        <v>227</v>
      </c>
      <c r="B81" s="24" t="s">
        <v>534</v>
      </c>
      <c r="D81" s="163">
        <f>SUMIF(上期调整分录!$C:$C,本期试算平衡!$B81,上期调整分录!$G:$G)-SUMIF(上期调整分录!$C:$C,本期试算平衡!$B81,上期调整分录!$F:$F)</f>
        <v>0</v>
      </c>
      <c r="E81" s="163">
        <f t="shared" si="13"/>
        <v>0</v>
      </c>
      <c r="F81" s="163"/>
      <c r="G81" s="163">
        <f>SUMIF(本期调整分录!$C:$C,本期试算平衡!$B81,本期调整分录!$G:$G)-SUMIF(本期调整分录!$C:$C,本期试算平衡!$B81,本期调整分录!$F:$F)</f>
        <v>0</v>
      </c>
      <c r="H81" s="163">
        <f t="shared" si="14"/>
        <v>0</v>
      </c>
      <c r="J81" s="163"/>
    </row>
    <row r="82" spans="1:10">
      <c r="A82" s="2" t="s">
        <v>535</v>
      </c>
      <c r="B82" s="24" t="s">
        <v>536</v>
      </c>
      <c r="D82" s="163">
        <f>SUMIF(上期调整分录!$C:$C,本期试算平衡!$B82,上期调整分录!$G:$G)-SUMIF(上期调整分录!$C:$C,本期试算平衡!$B82,上期调整分录!$F:$F)</f>
        <v>0</v>
      </c>
      <c r="E82" s="163">
        <f t="shared" si="13"/>
        <v>0</v>
      </c>
      <c r="F82" s="171"/>
      <c r="G82" s="163">
        <f>SUMIF(本期调整分录!$C:$C,本期试算平衡!$B82,本期调整分录!$G:$G)-SUMIF(本期调整分录!$C:$C,本期试算平衡!$B82,本期调整分录!$F:$F)</f>
        <v>0</v>
      </c>
      <c r="H82" s="163">
        <f t="shared" si="14"/>
        <v>0</v>
      </c>
      <c r="J82" s="163"/>
    </row>
    <row r="83" spans="1:10">
      <c r="A83" s="2" t="s">
        <v>537</v>
      </c>
      <c r="B83" s="24" t="s">
        <v>538</v>
      </c>
      <c r="D83" s="163">
        <f>SUMIF(上期调整分录!$C:$C,本期试算平衡!$B83,上期调整分录!$G:$G)-SUMIF(上期调整分录!$C:$C,本期试算平衡!$B83,上期调整分录!$F:$F)</f>
        <v>0</v>
      </c>
      <c r="E83" s="163">
        <f t="shared" si="13"/>
        <v>0</v>
      </c>
      <c r="G83" s="163">
        <f>SUMIF(本期调整分录!$C:$C,本期试算平衡!$B83,本期调整分录!$G:$G)-SUMIF(本期调整分录!$C:$C,本期试算平衡!$B83,本期调整分录!$F:$F)</f>
        <v>0</v>
      </c>
      <c r="H83" s="163">
        <f t="shared" si="14"/>
        <v>0</v>
      </c>
      <c r="J83" s="163"/>
    </row>
    <row r="84" spans="1:10">
      <c r="A84" s="2" t="s">
        <v>539</v>
      </c>
      <c r="B84" s="24" t="s">
        <v>540</v>
      </c>
      <c r="D84" s="163">
        <f>SUMIF(上期调整分录!$C:$C,本期试算平衡!$B84,上期调整分录!$G:$G)-SUMIF(上期调整分录!$C:$C,本期试算平衡!$B84,上期调整分录!$F:$F)</f>
        <v>0</v>
      </c>
      <c r="E84" s="163">
        <f t="shared" si="13"/>
        <v>0</v>
      </c>
      <c r="F84" s="171"/>
      <c r="G84" s="163">
        <f>SUMIF(本期调整分录!$C:$C,本期试算平衡!$B84,本期调整分录!$G:$G)-SUMIF(本期调整分录!$C:$C,本期试算平衡!$B84,本期调整分录!$F:$F)</f>
        <v>0</v>
      </c>
      <c r="H84" s="163">
        <f t="shared" si="14"/>
        <v>0</v>
      </c>
      <c r="I84" s="24" t="b">
        <f>H84=E103</f>
        <v>1</v>
      </c>
      <c r="J84" s="163"/>
    </row>
    <row r="85" spans="1:10">
      <c r="A85" s="2" t="s">
        <v>541</v>
      </c>
      <c r="B85" s="24" t="s">
        <v>542</v>
      </c>
      <c r="D85" s="163">
        <f>SUMIF(上期调整分录!$C:$C,本期试算平衡!$B85,上期调整分录!$G:$G)-SUMIF(上期调整分录!$C:$C,本期试算平衡!$B85,上期调整分录!$F:$F)</f>
        <v>0</v>
      </c>
      <c r="E85" s="163">
        <f t="shared" si="13"/>
        <v>0</v>
      </c>
      <c r="G85" s="163">
        <f>SUMIF(本期调整分录!$C:$C,本期试算平衡!$B85,本期调整分录!$G:$G)-SUMIF(本期调整分录!$C:$C,本期试算平衡!$B85,本期调整分录!$F:$F)</f>
        <v>0</v>
      </c>
      <c r="H85" s="163">
        <f t="shared" si="14"/>
        <v>0</v>
      </c>
      <c r="J85" s="163"/>
    </row>
    <row r="86" spans="1:8">
      <c r="A86" s="2" t="s">
        <v>543</v>
      </c>
      <c r="B86" s="24" t="s">
        <v>544</v>
      </c>
      <c r="D86" s="163">
        <f>SUMIF(上期调整分录!$C:$C,本期试算平衡!$B86,上期调整分录!$G:$G)-SUMIF(上期调整分录!$C:$C,本期试算平衡!$B86,上期调整分录!$F:$F)</f>
        <v>0</v>
      </c>
      <c r="E86" s="163">
        <f t="shared" si="13"/>
        <v>0</v>
      </c>
      <c r="F86" s="172"/>
      <c r="G86" s="163">
        <f>SUMIF(本期调整分录!$C:$C,本期试算平衡!$B86,本期调整分录!$G:$G)-SUMIF(本期调整分录!$C:$C,本期试算平衡!$B86,本期调整分录!$F:$F)</f>
        <v>0</v>
      </c>
      <c r="H86" s="163">
        <f t="shared" si="14"/>
        <v>0</v>
      </c>
    </row>
    <row r="87" spans="1:8">
      <c r="A87" s="167" t="s">
        <v>545</v>
      </c>
      <c r="B87" s="168" t="s">
        <v>546</v>
      </c>
      <c r="C87" s="169">
        <f t="shared" ref="C87:H87" si="18">C78+C84+C85+C86</f>
        <v>0</v>
      </c>
      <c r="D87" s="173">
        <f t="shared" si="18"/>
        <v>0</v>
      </c>
      <c r="E87" s="173">
        <f t="shared" si="18"/>
        <v>0</v>
      </c>
      <c r="F87" s="173">
        <f t="shared" si="18"/>
        <v>0</v>
      </c>
      <c r="G87" s="173">
        <f t="shared" si="18"/>
        <v>0</v>
      </c>
      <c r="H87" s="173">
        <f t="shared" si="18"/>
        <v>0</v>
      </c>
    </row>
    <row r="88" spans="1:8">
      <c r="A88" s="2" t="s">
        <v>547</v>
      </c>
      <c r="B88" s="24" t="s">
        <v>548</v>
      </c>
      <c r="D88" s="163">
        <f>SUMIF(上期调整分录!$C:$C,本期试算平衡!$B88,上期调整分录!$G:$G)-SUMIF(上期调整分录!$C:$C,本期试算平衡!$B88,上期调整分录!$F:$F)</f>
        <v>0</v>
      </c>
      <c r="E88" s="163">
        <f t="shared" ref="E88:E96" si="19">C88+D88</f>
        <v>0</v>
      </c>
      <c r="F88" s="163"/>
      <c r="G88" s="163">
        <f>SUMIF(本期调整分录!$C:$C,本期试算平衡!$B88,本期调整分录!$G:$G)-SUMIF(本期调整分录!$C:$C,本期试算平衡!$B88,本期调整分录!$F:$F)</f>
        <v>0</v>
      </c>
      <c r="H88" s="163">
        <f t="shared" ref="H88:H96" si="20">F88+G88</f>
        <v>0</v>
      </c>
    </row>
    <row r="89" spans="1:8">
      <c r="A89" s="2" t="s">
        <v>549</v>
      </c>
      <c r="B89" s="24" t="s">
        <v>550</v>
      </c>
      <c r="D89" s="163">
        <f>SUMIF(上期调整分录!$C:$C,本期试算平衡!$B89,上期调整分录!$G:$G)-SUMIF(上期调整分录!$C:$C,本期试算平衡!$B89,上期调整分录!$F:$F)</f>
        <v>0</v>
      </c>
      <c r="E89" s="163">
        <f t="shared" si="19"/>
        <v>0</v>
      </c>
      <c r="F89" s="163"/>
      <c r="G89" s="163">
        <f>SUMIF(本期调整分录!$C:$C,本期试算平衡!$B89,本期调整分录!$G:$G)-SUMIF(本期调整分录!$C:$C,本期试算平衡!$B89,本期调整分录!$F:$F)</f>
        <v>0</v>
      </c>
      <c r="H89" s="163">
        <f t="shared" si="20"/>
        <v>0</v>
      </c>
    </row>
    <row r="90" spans="1:8">
      <c r="A90" s="2" t="s">
        <v>551</v>
      </c>
      <c r="B90" s="24" t="s">
        <v>552</v>
      </c>
      <c r="D90" s="163">
        <f>SUMIF(上期调整分录!$C:$C,本期试算平衡!$B90,上期调整分录!$G:$G)-SUMIF(上期调整分录!$C:$C,本期试算平衡!$B90,上期调整分录!$F:$F)</f>
        <v>0</v>
      </c>
      <c r="E90" s="163">
        <f t="shared" si="19"/>
        <v>0</v>
      </c>
      <c r="G90" s="163">
        <f>SUMIF(本期调整分录!$C:$C,本期试算平衡!$B90,本期调整分录!$G:$G)-SUMIF(本期调整分录!$C:$C,本期试算平衡!$B90,本期调整分录!$F:$F)</f>
        <v>0</v>
      </c>
      <c r="H90" s="163">
        <f t="shared" si="20"/>
        <v>0</v>
      </c>
    </row>
    <row r="91" spans="1:8">
      <c r="A91" s="2" t="s">
        <v>553</v>
      </c>
      <c r="B91" s="24" t="s">
        <v>554</v>
      </c>
      <c r="D91" s="163">
        <f>SUMIF(上期调整分录!$C:$C,本期试算平衡!$B91,上期调整分录!$G:$G)-SUMIF(上期调整分录!$C:$C,本期试算平衡!$B91,上期调整分录!$F:$F)</f>
        <v>0</v>
      </c>
      <c r="E91" s="163">
        <f t="shared" si="19"/>
        <v>0</v>
      </c>
      <c r="G91" s="163">
        <f>SUMIF(本期调整分录!$C:$C,本期试算平衡!$B91,本期调整分录!$G:$G)-SUMIF(本期调整分录!$C:$C,本期试算平衡!$B91,本期调整分录!$F:$F)</f>
        <v>0</v>
      </c>
      <c r="H91" s="163">
        <f t="shared" si="20"/>
        <v>0</v>
      </c>
    </row>
    <row r="92" spans="1:8">
      <c r="A92" s="2" t="s">
        <v>555</v>
      </c>
      <c r="B92" s="24" t="s">
        <v>556</v>
      </c>
      <c r="D92" s="163">
        <f>SUMIF(上期调整分录!$C:$C,本期试算平衡!$B92,上期调整分录!$G:$G)-SUMIF(上期调整分录!$C:$C,本期试算平衡!$B92,上期调整分录!$F:$F)</f>
        <v>0</v>
      </c>
      <c r="E92" s="163">
        <f t="shared" si="19"/>
        <v>0</v>
      </c>
      <c r="G92" s="163">
        <f>SUMIF(本期调整分录!$C:$C,本期试算平衡!$B92,本期调整分录!$G:$G)-SUMIF(本期调整分录!$C:$C,本期试算平衡!$B92,本期调整分录!$F:$F)</f>
        <v>0</v>
      </c>
      <c r="H92" s="163">
        <f t="shared" si="20"/>
        <v>0</v>
      </c>
    </row>
    <row r="93" spans="1:8">
      <c r="A93" s="2" t="s">
        <v>557</v>
      </c>
      <c r="B93" s="24" t="s">
        <v>558</v>
      </c>
      <c r="D93" s="163">
        <f>SUMIF(上期调整分录!$C:$C,本期试算平衡!$B93,上期调整分录!$G:$G)-SUMIF(上期调整分录!$C:$C,本期试算平衡!$B93,上期调整分录!$F:$F)</f>
        <v>0</v>
      </c>
      <c r="E93" s="163">
        <f t="shared" si="19"/>
        <v>0</v>
      </c>
      <c r="G93" s="163">
        <f>SUMIF(本期调整分录!$C:$C,本期试算平衡!$B93,本期调整分录!$G:$G)-SUMIF(本期调整分录!$C:$C,本期试算平衡!$B93,本期调整分录!$F:$F)</f>
        <v>0</v>
      </c>
      <c r="H93" s="163">
        <f t="shared" si="20"/>
        <v>0</v>
      </c>
    </row>
    <row r="94" spans="1:8">
      <c r="A94" s="2" t="s">
        <v>559</v>
      </c>
      <c r="B94" s="24" t="s">
        <v>560</v>
      </c>
      <c r="D94" s="163">
        <f>SUMIF(上期调整分录!$C:$C,本期试算平衡!$B94,上期调整分录!$G:$G)-SUMIF(上期调整分录!$C:$C,本期试算平衡!$B94,上期调整分录!$F:$F)</f>
        <v>0</v>
      </c>
      <c r="E94" s="163">
        <f t="shared" si="19"/>
        <v>0</v>
      </c>
      <c r="G94" s="163">
        <f>SUMIF(本期调整分录!$C:$C,本期试算平衡!$B94,本期调整分录!$G:$G)-SUMIF(本期调整分录!$C:$C,本期试算平衡!$B94,本期调整分录!$F:$F)</f>
        <v>0</v>
      </c>
      <c r="H94" s="163">
        <f t="shared" si="20"/>
        <v>0</v>
      </c>
    </row>
    <row r="95" spans="1:8">
      <c r="A95" s="2" t="s">
        <v>561</v>
      </c>
      <c r="B95" s="24" t="s">
        <v>562</v>
      </c>
      <c r="D95" s="163">
        <f>SUMIF(上期调整分录!$C:$C,本期试算平衡!$B95,上期调整分录!$G:$G)-SUMIF(上期调整分录!$C:$C,本期试算平衡!$B95,上期调整分录!$F:$F)</f>
        <v>0</v>
      </c>
      <c r="E95" s="163">
        <f t="shared" si="19"/>
        <v>0</v>
      </c>
      <c r="G95" s="163">
        <f>SUMIF(本期调整分录!$C:$C,本期试算平衡!$B95,本期调整分录!$G:$G)-SUMIF(本期调整分录!$C:$C,本期试算平衡!$B95,本期调整分录!$F:$F)</f>
        <v>0</v>
      </c>
      <c r="H95" s="163">
        <f t="shared" si="20"/>
        <v>0</v>
      </c>
    </row>
    <row r="96" spans="1:8">
      <c r="A96" s="2" t="s">
        <v>563</v>
      </c>
      <c r="B96" s="24" t="s">
        <v>564</v>
      </c>
      <c r="D96" s="163">
        <f>SUMIF(上期调整分录!$C:$C,本期试算平衡!$B96,上期调整分录!$G:$G)-SUMIF(上期调整分录!$C:$C,本期试算平衡!$B96,上期调整分录!$F:$F)</f>
        <v>0</v>
      </c>
      <c r="E96" s="163">
        <f t="shared" si="19"/>
        <v>0</v>
      </c>
      <c r="G96" s="163">
        <f>SUMIF(本期调整分录!$C:$C,本期试算平衡!$B96,本期调整分录!$G:$G)-SUMIF(本期调整分录!$C:$C,本期试算平衡!$B96,本期调整分录!$F:$F)</f>
        <v>0</v>
      </c>
      <c r="H96" s="163">
        <f t="shared" si="20"/>
        <v>0</v>
      </c>
    </row>
    <row r="97" spans="1:8">
      <c r="A97" s="167" t="s">
        <v>565</v>
      </c>
      <c r="B97" s="168" t="s">
        <v>566</v>
      </c>
      <c r="C97" s="169">
        <f t="shared" ref="C97:H97" si="21">C87-SUM(C88:C96)</f>
        <v>0</v>
      </c>
      <c r="D97" s="173">
        <f t="shared" si="21"/>
        <v>0</v>
      </c>
      <c r="E97" s="173">
        <f t="shared" si="21"/>
        <v>0</v>
      </c>
      <c r="F97" s="173">
        <f t="shared" si="21"/>
        <v>0</v>
      </c>
      <c r="G97" s="173">
        <f t="shared" si="21"/>
        <v>0</v>
      </c>
      <c r="H97" s="173">
        <f t="shared" si="21"/>
        <v>0</v>
      </c>
    </row>
    <row r="98" spans="1:8">
      <c r="A98" s="2" t="s">
        <v>567</v>
      </c>
      <c r="B98" s="24" t="s">
        <v>568</v>
      </c>
      <c r="D98" s="163">
        <f>SUMIF(上期调整分录!$C:$C,本期试算平衡!$B98,上期调整分录!$G:$G)-SUMIF(上期调整分录!$C:$C,本期试算平衡!$B98,上期调整分录!$F:$F)</f>
        <v>0</v>
      </c>
      <c r="E98" s="163">
        <f>C98+D98</f>
        <v>0</v>
      </c>
      <c r="G98" s="163">
        <f>SUMIF(本期调整分录!$C:$C,本期试算平衡!$B98,本期调整分录!$G:$G)-SUMIF(本期调整分录!$C:$C,本期试算平衡!$B98,本期调整分录!$F:$F)</f>
        <v>0</v>
      </c>
      <c r="H98" s="163">
        <f>F98+G98</f>
        <v>0</v>
      </c>
    </row>
    <row r="99" spans="1:8">
      <c r="A99" s="2" t="s">
        <v>569</v>
      </c>
      <c r="B99" s="24" t="s">
        <v>570</v>
      </c>
      <c r="D99" s="163">
        <f>SUMIF(上期调整分录!$C:$C,本期试算平衡!$B99,上期调整分录!$G:$G)-SUMIF(上期调整分录!$C:$C,本期试算平衡!$B99,上期调整分录!$F:$F)</f>
        <v>0</v>
      </c>
      <c r="E99" s="163">
        <f>C99+D99</f>
        <v>0</v>
      </c>
      <c r="G99" s="163">
        <f>SUMIF(本期调整分录!$C:$C,本期试算平衡!$B99,本期调整分录!$G:$G)-SUMIF(本期调整分录!$C:$C,本期试算平衡!$B99,本期调整分录!$F:$F)</f>
        <v>0</v>
      </c>
      <c r="H99" s="163">
        <f>F99+G99</f>
        <v>0</v>
      </c>
    </row>
    <row r="100" spans="1:8">
      <c r="A100" s="2" t="s">
        <v>571</v>
      </c>
      <c r="B100" s="24" t="s">
        <v>572</v>
      </c>
      <c r="D100" s="163">
        <f>SUMIF(上期调整分录!$C:$C,本期试算平衡!$B100,上期调整分录!$G:$G)-SUMIF(上期调整分录!$C:$C,本期试算平衡!$B100,上期调整分录!$F:$F)</f>
        <v>0</v>
      </c>
      <c r="E100" s="163">
        <f>C100+D100</f>
        <v>0</v>
      </c>
      <c r="G100" s="163">
        <f>SUMIF(本期调整分录!$C:$C,本期试算平衡!$B100,本期调整分录!$G:$G)-SUMIF(本期调整分录!$C:$C,本期试算平衡!$B100,本期调整分录!$F:$F)</f>
        <v>0</v>
      </c>
      <c r="H100" s="163">
        <f>F100+G100</f>
        <v>0</v>
      </c>
    </row>
    <row r="101" spans="1:8">
      <c r="A101" s="2" t="s">
        <v>573</v>
      </c>
      <c r="B101" s="24" t="s">
        <v>574</v>
      </c>
      <c r="D101" s="163">
        <f>SUMIF(上期调整分录!$C:$C,本期试算平衡!$B101,上期调整分录!$G:$G)-SUMIF(上期调整分录!$C:$C,本期试算平衡!$B101,上期调整分录!$F:$F)</f>
        <v>0</v>
      </c>
      <c r="E101" s="163">
        <f>C101+D101</f>
        <v>0</v>
      </c>
      <c r="F101" s="163"/>
      <c r="G101" s="163">
        <f>SUMIF(本期调整分录!$C:$C,本期试算平衡!$B101,本期调整分录!$G:$G)-SUMIF(本期调整分录!$C:$C,本期试算平衡!$B101,本期调整分录!$F:$F)</f>
        <v>0</v>
      </c>
      <c r="H101" s="163">
        <f>F101+G101</f>
        <v>0</v>
      </c>
    </row>
    <row r="102" spans="1:8">
      <c r="A102" s="2" t="s">
        <v>575</v>
      </c>
      <c r="B102" s="24" t="s">
        <v>576</v>
      </c>
      <c r="D102" s="163">
        <f>SUMIF(上期调整分录!$C:$C,本期试算平衡!$B102,上期调整分录!$G:$G)-SUMIF(上期调整分录!$C:$C,本期试算平衡!$B102,上期调整分录!$F:$F)</f>
        <v>0</v>
      </c>
      <c r="E102" s="163">
        <f>C102+D102</f>
        <v>0</v>
      </c>
      <c r="F102" s="163"/>
      <c r="G102" s="163">
        <f>SUMIF(本期调整分录!$C:$C,本期试算平衡!$B102,本期调整分录!$G:$G)-SUMIF(本期调整分录!$C:$C,本期试算平衡!$B102,本期调整分录!$F:$F)</f>
        <v>0</v>
      </c>
      <c r="H102" s="163">
        <f>F102+G102</f>
        <v>0</v>
      </c>
    </row>
    <row r="103" spans="1:8">
      <c r="A103" s="167" t="s">
        <v>577</v>
      </c>
      <c r="B103" s="168" t="s">
        <v>578</v>
      </c>
      <c r="C103" s="169">
        <f t="shared" ref="C103:H103" si="22">C97-SUM(C98:C102)</f>
        <v>0</v>
      </c>
      <c r="D103" s="173">
        <f t="shared" si="22"/>
        <v>0</v>
      </c>
      <c r="E103" s="173">
        <f t="shared" si="22"/>
        <v>0</v>
      </c>
      <c r="F103" s="173">
        <f t="shared" si="22"/>
        <v>0</v>
      </c>
      <c r="G103" s="173">
        <f t="shared" si="22"/>
        <v>0</v>
      </c>
      <c r="H103" s="173">
        <f t="shared" si="22"/>
        <v>0</v>
      </c>
    </row>
    <row r="104" s="14" customFormat="1" spans="1:26">
      <c r="A104" s="11"/>
      <c r="B104" s="143"/>
      <c r="C104" s="172"/>
      <c r="D104" s="174"/>
      <c r="E104" s="174"/>
      <c r="F104" s="174"/>
      <c r="G104" s="174"/>
      <c r="H104" s="174"/>
      <c r="I104" s="143"/>
      <c r="J104" s="143"/>
      <c r="K104" s="143"/>
      <c r="L104" s="143"/>
      <c r="M104" s="143"/>
      <c r="N104" s="143"/>
      <c r="O104" s="143"/>
      <c r="P104" s="143"/>
      <c r="Q104" s="143"/>
      <c r="R104" s="143"/>
      <c r="S104" s="143"/>
      <c r="T104" s="143"/>
      <c r="U104" s="143"/>
      <c r="V104" s="143"/>
      <c r="W104" s="143"/>
      <c r="X104" s="143"/>
      <c r="Y104" s="143"/>
      <c r="Z104" s="143"/>
    </row>
    <row r="105" s="162" customFormat="1" spans="1:26">
      <c r="A105" s="8" t="s">
        <v>130</v>
      </c>
      <c r="B105" s="24" t="s">
        <v>579</v>
      </c>
      <c r="C105" s="163"/>
      <c r="D105" s="163">
        <f>SUMIF(上期调整分录!$C:$C,本期试算平衡!$B105,上期调整分录!$G:$G)-SUMIF(上期调整分录!$C:$C,本期试算平衡!$B105,上期调整分录!$F:$F)</f>
        <v>0</v>
      </c>
      <c r="E105" s="163">
        <f>C105+D105</f>
        <v>0</v>
      </c>
      <c r="F105" s="171"/>
      <c r="G105" s="163">
        <f>SUMIF(本期调整分录!$C:$C,本期试算平衡!$B105,本期调整分录!$G:$G)-SUMIF(本期调整分录!$C:$C,本期试算平衡!$B105,本期调整分录!$F:$F)</f>
        <v>0</v>
      </c>
      <c r="H105" s="163">
        <f>F105+G105</f>
        <v>0</v>
      </c>
      <c r="I105" s="175"/>
      <c r="J105" s="175"/>
      <c r="K105" s="175"/>
      <c r="L105" s="175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/>
      <c r="W105" s="175"/>
      <c r="X105" s="175"/>
      <c r="Y105" s="175"/>
      <c r="Z105" s="175"/>
    </row>
    <row r="106" spans="4:8">
      <c r="D106" s="163"/>
      <c r="E106" s="163"/>
      <c r="F106" s="171"/>
      <c r="G106" s="163"/>
      <c r="H106" s="163"/>
    </row>
    <row r="107" spans="4:8">
      <c r="D107" s="163"/>
      <c r="E107" s="163"/>
      <c r="F107" s="163"/>
      <c r="G107" s="163"/>
      <c r="H107" s="163"/>
    </row>
    <row r="108" spans="4:8">
      <c r="D108" s="163"/>
      <c r="E108" s="163"/>
      <c r="G108" s="163"/>
      <c r="H108" s="163"/>
    </row>
    <row r="109" spans="4:8">
      <c r="D109" s="163"/>
      <c r="E109" s="163"/>
      <c r="G109" s="163"/>
      <c r="H109" s="163"/>
    </row>
    <row r="110" spans="4:8">
      <c r="D110" s="163"/>
      <c r="E110" s="163"/>
      <c r="G110" s="163"/>
      <c r="H110" s="163"/>
    </row>
    <row r="111" spans="4:8">
      <c r="D111" s="163"/>
      <c r="E111" s="163"/>
      <c r="G111" s="163"/>
      <c r="H111" s="163"/>
    </row>
    <row r="112" spans="4:8">
      <c r="D112" s="163"/>
      <c r="E112" s="163"/>
      <c r="F112" s="171"/>
      <c r="G112" s="163"/>
      <c r="H112" s="163"/>
    </row>
    <row r="113" spans="6:6">
      <c r="F113" s="171"/>
    </row>
    <row r="114" spans="6:7">
      <c r="F114" s="163"/>
      <c r="G114" s="163"/>
    </row>
    <row r="115" spans="6:7">
      <c r="F115" s="171"/>
      <c r="G115" s="171"/>
    </row>
  </sheetData>
  <mergeCells count="2">
    <mergeCell ref="C3:E3"/>
    <mergeCell ref="F3:H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topLeftCell="A31" workbookViewId="0">
      <selection activeCell="C3" sqref="C3:H3"/>
    </sheetView>
  </sheetViews>
  <sheetFormatPr defaultColWidth="9" defaultRowHeight="14.4" outlineLevelCol="7"/>
  <cols>
    <col min="1" max="1" width="8.36111111111111" style="157" customWidth="1"/>
    <col min="2" max="2" width="38" style="16" customWidth="1"/>
    <col min="3" max="3" width="6.26851851851852" style="16" customWidth="1"/>
    <col min="4" max="4" width="19.4537037037037" style="16" customWidth="1"/>
    <col min="5" max="5" width="30" style="16" customWidth="1"/>
    <col min="6" max="6" width="15.4537037037037" style="16" customWidth="1"/>
    <col min="7" max="7" width="13.2685185185185" style="16" customWidth="1"/>
    <col min="8" max="8" width="18.3611111111111" style="16" customWidth="1"/>
    <col min="9" max="9" width="9" style="16"/>
  </cols>
  <sheetData>
    <row r="1" ht="23.25" customHeight="1" spans="1:8">
      <c r="A1" s="158" t="s">
        <v>580</v>
      </c>
      <c r="B1" s="18"/>
      <c r="C1" s="18"/>
      <c r="D1" s="18"/>
      <c r="E1" s="18"/>
      <c r="F1" s="18"/>
      <c r="G1" s="18"/>
      <c r="H1" s="18"/>
    </row>
    <row r="2" ht="27" customHeight="1" spans="1:8">
      <c r="A2" s="20" t="s">
        <v>581</v>
      </c>
      <c r="B2" s="20" t="s">
        <v>582</v>
      </c>
      <c r="C2" s="21" t="s">
        <v>412</v>
      </c>
      <c r="D2" s="20" t="s">
        <v>583</v>
      </c>
      <c r="E2" s="20" t="s">
        <v>584</v>
      </c>
      <c r="F2" s="20" t="s">
        <v>585</v>
      </c>
      <c r="G2" s="20" t="s">
        <v>586</v>
      </c>
      <c r="H2" s="20" t="s">
        <v>587</v>
      </c>
    </row>
    <row r="3" spans="1:8">
      <c r="A3" s="159"/>
      <c r="B3" s="23"/>
      <c r="C3" s="24"/>
      <c r="D3" s="23" t="str">
        <f>IF(C3="","",VLOOKUP(C3,科目索引!A:B,2,FALSE))</f>
        <v/>
      </c>
      <c r="E3" s="23"/>
      <c r="F3" s="25"/>
      <c r="G3" s="25"/>
      <c r="H3" s="23"/>
    </row>
    <row r="4" spans="1:8">
      <c r="A4" s="159"/>
      <c r="B4" s="23"/>
      <c r="C4" s="24"/>
      <c r="D4" s="23" t="str">
        <f>IF(C4="","",VLOOKUP(C4,科目索引!A:B,2,FALSE))</f>
        <v/>
      </c>
      <c r="E4" s="23"/>
      <c r="F4" s="25"/>
      <c r="G4" s="25"/>
      <c r="H4" s="23"/>
    </row>
    <row r="5" spans="1:8">
      <c r="A5" s="159"/>
      <c r="B5" s="23"/>
      <c r="C5" s="24"/>
      <c r="D5" s="23" t="str">
        <f>IF(C5="","",VLOOKUP(C5,科目索引!A:B,2,FALSE))</f>
        <v/>
      </c>
      <c r="E5" s="23"/>
      <c r="F5" s="25"/>
      <c r="G5" s="25"/>
      <c r="H5" s="23"/>
    </row>
    <row r="6" spans="1:8">
      <c r="A6" s="159"/>
      <c r="B6" s="23"/>
      <c r="C6" s="24"/>
      <c r="D6" s="23" t="str">
        <f>IF(C6="","",VLOOKUP(C6,科目索引!A:B,2,FALSE))</f>
        <v/>
      </c>
      <c r="E6" s="23"/>
      <c r="F6" s="25"/>
      <c r="G6" s="25"/>
      <c r="H6" s="23"/>
    </row>
    <row r="7" spans="1:8">
      <c r="A7" s="159"/>
      <c r="B7" s="23"/>
      <c r="C7" s="24"/>
      <c r="D7" s="23" t="str">
        <f>IF(C7="","",VLOOKUP(C7,科目索引!A:B,2,FALSE))</f>
        <v/>
      </c>
      <c r="E7" s="23"/>
      <c r="F7" s="25"/>
      <c r="G7" s="25"/>
      <c r="H7" s="23"/>
    </row>
    <row r="8" spans="1:8">
      <c r="A8" s="159"/>
      <c r="B8" s="23"/>
      <c r="C8" s="24"/>
      <c r="D8" s="23" t="str">
        <f>IF(C8="","",VLOOKUP(C8,科目索引!A:B,2,FALSE))</f>
        <v/>
      </c>
      <c r="E8" s="23"/>
      <c r="F8" s="25"/>
      <c r="G8" s="25"/>
      <c r="H8" s="23"/>
    </row>
    <row r="9" spans="1:8">
      <c r="A9" s="159"/>
      <c r="B9" s="23"/>
      <c r="C9" s="24"/>
      <c r="D9" s="23" t="str">
        <f>IF(C9="","",VLOOKUP(C9,科目索引!A:B,2,FALSE))</f>
        <v/>
      </c>
      <c r="E9" s="23"/>
      <c r="F9" s="25"/>
      <c r="G9" s="25"/>
      <c r="H9" s="23"/>
    </row>
    <row r="10" spans="1:8">
      <c r="A10" s="159"/>
      <c r="B10" s="23"/>
      <c r="C10" s="24"/>
      <c r="D10" s="23" t="str">
        <f>IF(C10="","",VLOOKUP(C10,科目索引!A:B,2,FALSE))</f>
        <v/>
      </c>
      <c r="E10" s="23"/>
      <c r="F10" s="25"/>
      <c r="G10" s="25"/>
      <c r="H10" s="23"/>
    </row>
    <row r="11" spans="1:8">
      <c r="A11" s="159"/>
      <c r="B11" s="23"/>
      <c r="C11" s="24"/>
      <c r="D11" s="23" t="str">
        <f>IF(C11="","",VLOOKUP(C11,科目索引!A:B,2,FALSE))</f>
        <v/>
      </c>
      <c r="E11" s="23"/>
      <c r="F11" s="25"/>
      <c r="G11" s="25"/>
      <c r="H11" s="23"/>
    </row>
    <row r="12" spans="1:8">
      <c r="A12" s="159"/>
      <c r="B12" s="23"/>
      <c r="C12" s="24"/>
      <c r="D12" s="23" t="str">
        <f>IF(C12="","",VLOOKUP(C12,科目索引!A:B,2,FALSE))</f>
        <v/>
      </c>
      <c r="E12" s="23"/>
      <c r="F12" s="25"/>
      <c r="G12" s="25"/>
      <c r="H12" s="23"/>
    </row>
    <row r="13" spans="1:8">
      <c r="A13" s="159"/>
      <c r="B13" s="23"/>
      <c r="C13" s="24"/>
      <c r="D13" s="23" t="str">
        <f>IF(C13="","",VLOOKUP(C13,科目索引!A:B,2,FALSE))</f>
        <v/>
      </c>
      <c r="E13" s="23"/>
      <c r="F13" s="25"/>
      <c r="G13" s="25"/>
      <c r="H13" s="23"/>
    </row>
    <row r="14" spans="1:8">
      <c r="A14" s="159"/>
      <c r="B14" s="23"/>
      <c r="C14" s="24"/>
      <c r="D14" s="23" t="str">
        <f>IF(C14="","",VLOOKUP(C14,科目索引!A:B,2,FALSE))</f>
        <v/>
      </c>
      <c r="E14" s="23"/>
      <c r="F14" s="25"/>
      <c r="G14" s="25"/>
      <c r="H14" s="23"/>
    </row>
    <row r="15" spans="1:8">
      <c r="A15" s="159"/>
      <c r="B15" s="23"/>
      <c r="C15" s="24"/>
      <c r="D15" s="23" t="str">
        <f>IF(C15="","",VLOOKUP(C15,科目索引!A:B,2,FALSE))</f>
        <v/>
      </c>
      <c r="E15" s="23"/>
      <c r="F15" s="25"/>
      <c r="G15" s="25"/>
      <c r="H15" s="23"/>
    </row>
    <row r="16" spans="1:8">
      <c r="A16" s="159"/>
      <c r="B16" s="23"/>
      <c r="C16" s="24"/>
      <c r="D16" s="23" t="str">
        <f>IF(C16="","",VLOOKUP(C16,科目索引!A:B,2,FALSE))</f>
        <v/>
      </c>
      <c r="E16" s="23"/>
      <c r="F16" s="25"/>
      <c r="G16" s="25"/>
      <c r="H16" s="23"/>
    </row>
    <row r="17" spans="1:8">
      <c r="A17" s="159"/>
      <c r="B17" s="23"/>
      <c r="C17" s="24"/>
      <c r="D17" s="23" t="str">
        <f>IF(C17="","",VLOOKUP(C17,科目索引!A:B,2,FALSE))</f>
        <v/>
      </c>
      <c r="E17" s="23"/>
      <c r="F17" s="25"/>
      <c r="G17" s="25"/>
      <c r="H17" s="23"/>
    </row>
    <row r="18" spans="1:8">
      <c r="A18" s="159"/>
      <c r="B18" s="23"/>
      <c r="C18" s="24"/>
      <c r="D18" s="23" t="str">
        <f>IF(C18="","",VLOOKUP(C18,科目索引!A:B,2,FALSE))</f>
        <v/>
      </c>
      <c r="E18" s="23"/>
      <c r="F18" s="25"/>
      <c r="G18" s="25"/>
      <c r="H18" s="23"/>
    </row>
    <row r="19" spans="1:8">
      <c r="A19" s="159"/>
      <c r="B19" s="23"/>
      <c r="C19" s="24"/>
      <c r="D19" s="23" t="str">
        <f>IF(C19="","",VLOOKUP(C19,科目索引!A:B,2,FALSE))</f>
        <v/>
      </c>
      <c r="E19" s="23"/>
      <c r="F19" s="25"/>
      <c r="G19" s="25"/>
      <c r="H19" s="23"/>
    </row>
    <row r="20" spans="1:8">
      <c r="A20" s="159"/>
      <c r="B20" s="23"/>
      <c r="C20" s="24"/>
      <c r="D20" s="23" t="str">
        <f>IF(C20="","",VLOOKUP(C20,科目索引!A:B,2,FALSE))</f>
        <v/>
      </c>
      <c r="E20" s="23"/>
      <c r="F20" s="25"/>
      <c r="G20" s="25"/>
      <c r="H20" s="23"/>
    </row>
    <row r="21" spans="1:8">
      <c r="A21" s="159"/>
      <c r="B21" s="23"/>
      <c r="C21" s="24"/>
      <c r="D21" s="23" t="str">
        <f>IF(C21="","",VLOOKUP(C21,科目索引!A:B,2,FALSE))</f>
        <v/>
      </c>
      <c r="E21" s="23"/>
      <c r="F21" s="25"/>
      <c r="G21" s="25"/>
      <c r="H21" s="23"/>
    </row>
    <row r="22" spans="1:8">
      <c r="A22" s="159"/>
      <c r="B22" s="23"/>
      <c r="C22" s="24"/>
      <c r="D22" s="23" t="str">
        <f>IF(C22="","",VLOOKUP(C22,科目索引!A:B,2,FALSE))</f>
        <v/>
      </c>
      <c r="E22" s="23"/>
      <c r="F22" s="25"/>
      <c r="G22" s="25"/>
      <c r="H22" s="23"/>
    </row>
    <row r="23" spans="1:8">
      <c r="A23" s="159"/>
      <c r="B23" s="23"/>
      <c r="C23" s="24"/>
      <c r="D23" s="23" t="str">
        <f>IF(C23="","",VLOOKUP(C23,科目索引!A:B,2,FALSE))</f>
        <v/>
      </c>
      <c r="E23" s="23"/>
      <c r="F23" s="25"/>
      <c r="G23" s="25"/>
      <c r="H23" s="23"/>
    </row>
    <row r="24" spans="1:8">
      <c r="A24" s="159"/>
      <c r="B24" s="23"/>
      <c r="C24" s="24"/>
      <c r="D24" s="23" t="str">
        <f>IF(C24="","",VLOOKUP(C24,科目索引!A:B,2,FALSE))</f>
        <v/>
      </c>
      <c r="E24" s="23"/>
      <c r="F24" s="25"/>
      <c r="G24" s="25"/>
      <c r="H24" s="23"/>
    </row>
    <row r="25" spans="1:8">
      <c r="A25" s="159"/>
      <c r="B25" s="23"/>
      <c r="C25" s="24"/>
      <c r="D25" s="23" t="str">
        <f>IF(C25="","",VLOOKUP(C25,科目索引!A:B,2,FALSE))</f>
        <v/>
      </c>
      <c r="E25" s="23"/>
      <c r="F25" s="25"/>
      <c r="G25" s="25"/>
      <c r="H25" s="23"/>
    </row>
    <row r="26" spans="1:8">
      <c r="A26" s="159"/>
      <c r="B26" s="23"/>
      <c r="C26" s="24"/>
      <c r="D26" s="23" t="str">
        <f>IF(C26="","",VLOOKUP(C26,科目索引!A:B,2,FALSE))</f>
        <v/>
      </c>
      <c r="E26" s="23"/>
      <c r="F26" s="25"/>
      <c r="G26" s="25"/>
      <c r="H26" s="23"/>
    </row>
    <row r="27" spans="1:8">
      <c r="A27" s="160"/>
      <c r="B27" s="23"/>
      <c r="C27" s="24"/>
      <c r="D27" s="23" t="str">
        <f>IF(C27="","",VLOOKUP(C27,科目索引!A:B,2,FALSE))</f>
        <v/>
      </c>
      <c r="E27" s="23"/>
      <c r="F27" s="25"/>
      <c r="G27" s="25"/>
      <c r="H27" s="23"/>
    </row>
    <row r="28" spans="1:8">
      <c r="A28" s="160"/>
      <c r="B28" s="23"/>
      <c r="C28" s="23"/>
      <c r="D28" s="23" t="str">
        <f>IF(C28="","",VLOOKUP(C28,科目索引!A:B,2,FALSE))</f>
        <v/>
      </c>
      <c r="E28" s="23"/>
      <c r="F28" s="25"/>
      <c r="G28" s="25"/>
      <c r="H28" s="23"/>
    </row>
    <row r="29" spans="1:8">
      <c r="A29" s="160"/>
      <c r="B29" s="23"/>
      <c r="C29" s="23"/>
      <c r="D29" s="23" t="str">
        <f>IF(C29="","",VLOOKUP(C29,科目索引!A:B,2,FALSE))</f>
        <v/>
      </c>
      <c r="E29" s="23"/>
      <c r="F29" s="25"/>
      <c r="G29" s="25"/>
      <c r="H29" s="23"/>
    </row>
    <row r="30" spans="1:8">
      <c r="A30" s="160"/>
      <c r="B30" s="23"/>
      <c r="C30" s="23"/>
      <c r="D30" s="23" t="str">
        <f>IF(C30="","",VLOOKUP(C30,科目索引!A:B,2,FALSE))</f>
        <v/>
      </c>
      <c r="E30" s="23"/>
      <c r="F30" s="25"/>
      <c r="G30" s="25"/>
      <c r="H30" s="23"/>
    </row>
    <row r="31" spans="1:8">
      <c r="A31" s="160"/>
      <c r="B31" s="23"/>
      <c r="C31" s="23"/>
      <c r="D31" s="23" t="str">
        <f>IF(C31="","",VLOOKUP(C31,科目索引!A:B,2,FALSE))</f>
        <v/>
      </c>
      <c r="E31" s="23"/>
      <c r="F31" s="25"/>
      <c r="G31" s="25"/>
      <c r="H31" s="23"/>
    </row>
    <row r="32" spans="1:8">
      <c r="A32" s="160"/>
      <c r="B32" s="23"/>
      <c r="C32" s="23"/>
      <c r="D32" s="23" t="str">
        <f>IF(C32="","",VLOOKUP(C32,科目索引!A:B,2,FALSE))</f>
        <v/>
      </c>
      <c r="E32" s="23"/>
      <c r="F32" s="25"/>
      <c r="G32" s="25"/>
      <c r="H32" s="23"/>
    </row>
    <row r="33" spans="1:8">
      <c r="A33" s="161"/>
      <c r="B33" s="31" t="s">
        <v>588</v>
      </c>
      <c r="C33" s="31"/>
      <c r="D33" s="31"/>
      <c r="E33" s="31"/>
      <c r="F33" s="32">
        <f>SUM(F3:F32)</f>
        <v>0</v>
      </c>
      <c r="G33" s="32">
        <f>SUM(G3:G32)</f>
        <v>0</v>
      </c>
      <c r="H33" s="31"/>
    </row>
  </sheetData>
  <autoFilter ref="A2:I33"/>
  <printOptions horizontalCentered="1"/>
  <pageMargins left="0.707638888888889" right="0.707638888888889" top="0.393055555555556" bottom="0.393055555555556" header="0.313888888888889" footer="0.313888888888889"/>
  <pageSetup paperSize="9" scale="96" fitToHeight="0" orientation="landscape" blackAndWhite="1" horizontalDpi="200" verticalDpi="300"/>
  <headerFoot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53"/>
  <sheetViews>
    <sheetView topLeftCell="A7" workbookViewId="0">
      <selection activeCell="C3" sqref="C3:H3"/>
    </sheetView>
  </sheetViews>
  <sheetFormatPr defaultColWidth="9" defaultRowHeight="14.4"/>
  <cols>
    <col min="1" max="1" width="4" style="136" customWidth="1"/>
    <col min="2" max="2" width="31.3611111111111" style="29" customWidth="1"/>
    <col min="3" max="3" width="5.72222222222222" style="29" customWidth="1"/>
    <col min="4" max="4" width="20.0925925925926" style="29" customWidth="1"/>
    <col min="5" max="5" width="32.0925925925926" style="29" customWidth="1"/>
    <col min="6" max="6" width="17.3611111111111" style="29" customWidth="1"/>
    <col min="7" max="8" width="17.4537037037037" style="29" customWidth="1"/>
    <col min="9" max="9" width="20.7222222222222" style="29" customWidth="1"/>
    <col min="10" max="16384" width="9" style="14"/>
  </cols>
  <sheetData>
    <row r="1" ht="27" customHeight="1" spans="1:8">
      <c r="A1" s="137" t="s">
        <v>589</v>
      </c>
      <c r="B1" s="138"/>
      <c r="C1" s="138"/>
      <c r="D1" s="138"/>
      <c r="E1" s="138"/>
      <c r="F1" s="138"/>
      <c r="G1" s="138"/>
      <c r="H1" s="138"/>
    </row>
    <row r="2" ht="21" customHeight="1" spans="1:8">
      <c r="A2" s="139" t="s">
        <v>581</v>
      </c>
      <c r="B2" s="140" t="s">
        <v>582</v>
      </c>
      <c r="C2" s="141" t="s">
        <v>412</v>
      </c>
      <c r="D2" s="140" t="s">
        <v>590</v>
      </c>
      <c r="E2" s="140" t="s">
        <v>584</v>
      </c>
      <c r="F2" s="140" t="s">
        <v>585</v>
      </c>
      <c r="G2" s="140" t="s">
        <v>586</v>
      </c>
      <c r="H2" s="140" t="s">
        <v>587</v>
      </c>
    </row>
    <row r="3" ht="15.75" customHeight="1" spans="1:8">
      <c r="A3" s="142"/>
      <c r="B3" s="27"/>
      <c r="C3" s="143"/>
      <c r="D3" s="27" t="str">
        <f>IF(C3="","",VLOOKUP(C3,科目索引!A:B,2,FALSE))</f>
        <v/>
      </c>
      <c r="E3" s="27"/>
      <c r="F3" s="28"/>
      <c r="G3" s="28"/>
      <c r="H3" s="27"/>
    </row>
    <row r="4" ht="15.75" customHeight="1" spans="1:8">
      <c r="A4" s="142"/>
      <c r="B4" s="27"/>
      <c r="C4" s="143"/>
      <c r="D4" s="27" t="str">
        <f>IF(C4="","",VLOOKUP(C4,科目索引!A:B,2,FALSE))</f>
        <v/>
      </c>
      <c r="E4" s="27"/>
      <c r="F4" s="28"/>
      <c r="G4" s="28"/>
      <c r="H4" s="27"/>
    </row>
    <row r="5" ht="15.75" customHeight="1" spans="1:8">
      <c r="A5" s="142"/>
      <c r="B5" s="27"/>
      <c r="C5" s="143"/>
      <c r="D5" s="27" t="str">
        <f>IF(C5="","",VLOOKUP(C5,科目索引!A:B,2,FALSE))</f>
        <v/>
      </c>
      <c r="E5" s="27"/>
      <c r="F5" s="28"/>
      <c r="G5" s="28"/>
      <c r="H5" s="27"/>
    </row>
    <row r="6" ht="15.75" customHeight="1" spans="1:8">
      <c r="A6" s="142"/>
      <c r="B6" s="27"/>
      <c r="C6" s="143"/>
      <c r="D6" s="27" t="str">
        <f>IF(C6="","",VLOOKUP(C6,科目索引!A:B,2,FALSE))</f>
        <v/>
      </c>
      <c r="E6" s="27"/>
      <c r="F6" s="28"/>
      <c r="G6" s="28"/>
      <c r="H6" s="27"/>
    </row>
    <row r="7" ht="15.75" customHeight="1" spans="1:8">
      <c r="A7" s="142"/>
      <c r="B7" s="27"/>
      <c r="C7" s="143"/>
      <c r="D7" s="27" t="str">
        <f>IF(C7="","",VLOOKUP(C7,科目索引!A:B,2,FALSE))</f>
        <v/>
      </c>
      <c r="E7" s="27"/>
      <c r="F7" s="28"/>
      <c r="G7" s="28"/>
      <c r="H7" s="27"/>
    </row>
    <row r="8" ht="15.75" customHeight="1" spans="1:8">
      <c r="A8" s="142"/>
      <c r="B8" s="27"/>
      <c r="C8" s="143"/>
      <c r="D8" s="27" t="str">
        <f>IF(C8="","",VLOOKUP(C8,科目索引!A:B,2,FALSE))</f>
        <v/>
      </c>
      <c r="E8" s="27"/>
      <c r="F8" s="28"/>
      <c r="G8" s="28"/>
      <c r="H8" s="27"/>
    </row>
    <row r="9" ht="15.75" customHeight="1" spans="1:8">
      <c r="A9" s="142"/>
      <c r="B9" s="27"/>
      <c r="C9" s="143"/>
      <c r="D9" s="27" t="str">
        <f>IF(C9="","",VLOOKUP(C9,科目索引!A:B,2,FALSE))</f>
        <v/>
      </c>
      <c r="E9" s="27"/>
      <c r="F9" s="28"/>
      <c r="G9" s="28"/>
      <c r="H9" s="27"/>
    </row>
    <row r="10" ht="15.75" customHeight="1" spans="1:8">
      <c r="A10" s="142"/>
      <c r="B10" s="27"/>
      <c r="C10" s="143"/>
      <c r="D10" s="27" t="str">
        <f>IF(C10="","",VLOOKUP(C10,科目索引!A:B,2,FALSE))</f>
        <v/>
      </c>
      <c r="E10" s="27"/>
      <c r="F10" s="28"/>
      <c r="G10" s="28"/>
      <c r="H10" s="27"/>
    </row>
    <row r="11" ht="15.75" customHeight="1" spans="1:8">
      <c r="A11" s="142"/>
      <c r="B11" s="27"/>
      <c r="C11" s="143"/>
      <c r="D11" s="27" t="str">
        <f>IF(C11="","",VLOOKUP(C11,科目索引!A:B,2,FALSE))</f>
        <v/>
      </c>
      <c r="E11" s="27"/>
      <c r="F11" s="28"/>
      <c r="G11" s="28"/>
      <c r="H11" s="27"/>
    </row>
    <row r="12" ht="15.75" customHeight="1" spans="1:8">
      <c r="A12" s="142"/>
      <c r="B12" s="27"/>
      <c r="C12" s="143"/>
      <c r="D12" s="27" t="str">
        <f>IF(C12="","",VLOOKUP(C12,科目索引!A:B,2,FALSE))</f>
        <v/>
      </c>
      <c r="E12" s="27"/>
      <c r="F12" s="28"/>
      <c r="G12" s="28"/>
      <c r="H12" s="27"/>
    </row>
    <row r="13" ht="15.75" customHeight="1" spans="1:8">
      <c r="A13" s="142"/>
      <c r="B13" s="27"/>
      <c r="C13" s="143"/>
      <c r="D13" s="27" t="str">
        <f>IF(C13="","",VLOOKUP(C13,科目索引!A:B,2,FALSE))</f>
        <v/>
      </c>
      <c r="E13" s="27"/>
      <c r="F13" s="28"/>
      <c r="G13" s="28"/>
      <c r="H13" s="27"/>
    </row>
    <row r="14" ht="15.75" customHeight="1" spans="1:8">
      <c r="A14" s="142"/>
      <c r="B14" s="27"/>
      <c r="C14" s="143"/>
      <c r="D14" s="27" t="str">
        <f>IF(C14="","",VLOOKUP(C14,科目索引!A:B,2,FALSE))</f>
        <v/>
      </c>
      <c r="E14" s="27"/>
      <c r="F14" s="28"/>
      <c r="G14" s="28"/>
      <c r="H14" s="27"/>
    </row>
    <row r="15" ht="15.75" customHeight="1" spans="1:8">
      <c r="A15" s="142"/>
      <c r="B15" s="27"/>
      <c r="C15" s="143"/>
      <c r="D15" s="27" t="str">
        <f>IF(C15="","",VLOOKUP(C15,科目索引!A:B,2,FALSE))</f>
        <v/>
      </c>
      <c r="E15" s="27"/>
      <c r="F15" s="28"/>
      <c r="G15" s="28"/>
      <c r="H15" s="27"/>
    </row>
    <row r="16" ht="15.75" customHeight="1" spans="1:8">
      <c r="A16" s="142"/>
      <c r="B16" s="27"/>
      <c r="C16" s="143"/>
      <c r="D16" s="27" t="str">
        <f>IF(C16="","",VLOOKUP(C16,科目索引!A:B,2,FALSE))</f>
        <v/>
      </c>
      <c r="E16" s="27"/>
      <c r="F16" s="28"/>
      <c r="G16" s="28"/>
      <c r="H16" s="27"/>
    </row>
    <row r="17" ht="15.75" customHeight="1" spans="1:8">
      <c r="A17" s="142"/>
      <c r="B17" s="27"/>
      <c r="C17" s="143"/>
      <c r="D17" s="27" t="str">
        <f>IF(C17="","",VLOOKUP(C17,科目索引!A:B,2,FALSE))</f>
        <v/>
      </c>
      <c r="E17" s="27"/>
      <c r="F17" s="28"/>
      <c r="G17" s="28"/>
      <c r="H17" s="27"/>
    </row>
    <row r="18" ht="15.75" customHeight="1" spans="1:8">
      <c r="A18" s="142"/>
      <c r="B18" s="27"/>
      <c r="C18" s="143"/>
      <c r="D18" s="27" t="str">
        <f>IF(C18="","",VLOOKUP(C18,科目索引!A:B,2,FALSE))</f>
        <v/>
      </c>
      <c r="E18" s="27"/>
      <c r="F18" s="28"/>
      <c r="G18" s="28"/>
      <c r="H18" s="27"/>
    </row>
    <row r="19" ht="15.75" customHeight="1" spans="1:8">
      <c r="A19" s="142"/>
      <c r="B19" s="27"/>
      <c r="C19" s="143"/>
      <c r="D19" s="27" t="str">
        <f>IF(C19="","",VLOOKUP(C19,科目索引!A:B,2,FALSE))</f>
        <v/>
      </c>
      <c r="E19" s="27"/>
      <c r="F19" s="28"/>
      <c r="G19" s="28"/>
      <c r="H19" s="27"/>
    </row>
    <row r="20" ht="15.75" customHeight="1" spans="1:8">
      <c r="A20" s="142"/>
      <c r="B20" s="27"/>
      <c r="C20" s="143"/>
      <c r="D20" s="27" t="str">
        <f>IF(C20="","",VLOOKUP(C20,科目索引!A:B,2,FALSE))</f>
        <v/>
      </c>
      <c r="E20" s="27"/>
      <c r="F20" s="28"/>
      <c r="G20" s="28"/>
      <c r="H20" s="27"/>
    </row>
    <row r="21" ht="15.75" customHeight="1" spans="1:8">
      <c r="A21" s="142"/>
      <c r="B21" s="27"/>
      <c r="C21" s="143"/>
      <c r="D21" s="27" t="str">
        <f>IF(C21="","",VLOOKUP(C21,科目索引!A:B,2,FALSE))</f>
        <v/>
      </c>
      <c r="E21" s="27"/>
      <c r="F21" s="28"/>
      <c r="G21" s="28"/>
      <c r="H21" s="27"/>
    </row>
    <row r="22" ht="15.75" customHeight="1" spans="1:8">
      <c r="A22" s="142"/>
      <c r="B22" s="27"/>
      <c r="C22" s="143"/>
      <c r="D22" s="27" t="str">
        <f>IF(C22="","",VLOOKUP(C22,科目索引!A:B,2,FALSE))</f>
        <v/>
      </c>
      <c r="E22" s="27"/>
      <c r="F22" s="28"/>
      <c r="G22" s="28"/>
      <c r="H22" s="27"/>
    </row>
    <row r="23" ht="15.75" customHeight="1" spans="1:8">
      <c r="A23" s="142"/>
      <c r="B23" s="27"/>
      <c r="C23" s="143"/>
      <c r="D23" s="27" t="str">
        <f>IF(C23="","",VLOOKUP(C23,科目索引!A:B,2,FALSE))</f>
        <v/>
      </c>
      <c r="E23" s="27"/>
      <c r="F23" s="28"/>
      <c r="G23" s="28"/>
      <c r="H23" s="27"/>
    </row>
    <row r="24" ht="15.75" customHeight="1" spans="1:8">
      <c r="A24" s="142"/>
      <c r="B24" s="27"/>
      <c r="C24" s="143"/>
      <c r="D24" s="27" t="str">
        <f>IF(C24="","",VLOOKUP(C24,科目索引!A:B,2,FALSE))</f>
        <v/>
      </c>
      <c r="E24" s="27"/>
      <c r="F24" s="28"/>
      <c r="G24" s="28"/>
      <c r="H24" s="27"/>
    </row>
    <row r="25" ht="15.75" customHeight="1" spans="1:8">
      <c r="A25" s="142"/>
      <c r="B25" s="27"/>
      <c r="C25" s="143"/>
      <c r="D25" s="27" t="str">
        <f>IF(C25="","",VLOOKUP(C25,科目索引!A:B,2,FALSE))</f>
        <v/>
      </c>
      <c r="E25" s="27"/>
      <c r="F25" s="28"/>
      <c r="G25" s="28"/>
      <c r="H25" s="27"/>
    </row>
    <row r="26" ht="15.75" customHeight="1" spans="1:8">
      <c r="A26" s="142"/>
      <c r="B26" s="27"/>
      <c r="C26" s="143"/>
      <c r="D26" s="27" t="str">
        <f>IF(C26="","",VLOOKUP(C26,科目索引!A:B,2,FALSE))</f>
        <v/>
      </c>
      <c r="E26" s="27"/>
      <c r="F26" s="28"/>
      <c r="G26" s="28"/>
      <c r="H26" s="27"/>
    </row>
    <row r="27" ht="15.75" customHeight="1" spans="1:8">
      <c r="A27" s="142"/>
      <c r="B27" s="27"/>
      <c r="C27" s="143"/>
      <c r="D27" s="27" t="str">
        <f>IF(C27="","",VLOOKUP(C27,科目索引!A:B,2,FALSE))</f>
        <v/>
      </c>
      <c r="E27" s="27"/>
      <c r="F27" s="28"/>
      <c r="G27" s="28"/>
      <c r="H27" s="27"/>
    </row>
    <row r="28" ht="15.75" customHeight="1" spans="1:8">
      <c r="A28" s="142"/>
      <c r="B28" s="27"/>
      <c r="C28" s="143"/>
      <c r="D28" s="27" t="str">
        <f>IF(C28="","",VLOOKUP(C28,科目索引!A:B,2,FALSE))</f>
        <v/>
      </c>
      <c r="E28" s="27"/>
      <c r="F28" s="28"/>
      <c r="G28" s="28"/>
      <c r="H28" s="27"/>
    </row>
    <row r="29" ht="15.75" customHeight="1" spans="1:8">
      <c r="A29" s="142"/>
      <c r="B29" s="27"/>
      <c r="C29" s="143"/>
      <c r="D29" s="27" t="str">
        <f>IF(C29="","",VLOOKUP(C29,科目索引!A:B,2,FALSE))</f>
        <v/>
      </c>
      <c r="E29" s="27"/>
      <c r="F29" s="28"/>
      <c r="G29" s="28"/>
      <c r="H29" s="27"/>
    </row>
    <row r="30" ht="15.75" customHeight="1" spans="1:8">
      <c r="A30" s="142"/>
      <c r="B30" s="27"/>
      <c r="C30" s="143"/>
      <c r="D30" s="27" t="str">
        <f>IF(C30="","",VLOOKUP(C30,科目索引!A:B,2,FALSE))</f>
        <v/>
      </c>
      <c r="E30" s="27"/>
      <c r="F30" s="28"/>
      <c r="G30" s="28"/>
      <c r="H30" s="27"/>
    </row>
    <row r="31" ht="15.75" customHeight="1" spans="1:8">
      <c r="A31" s="142"/>
      <c r="B31" s="27"/>
      <c r="C31" s="143"/>
      <c r="D31" s="27" t="str">
        <f>IF(C31="","",VLOOKUP(C31,科目索引!A:B,2,FALSE))</f>
        <v/>
      </c>
      <c r="E31" s="27"/>
      <c r="F31" s="28"/>
      <c r="G31" s="28"/>
      <c r="H31" s="27"/>
    </row>
    <row r="32" ht="15.75" customHeight="1" spans="1:8">
      <c r="A32" s="142"/>
      <c r="B32" s="27"/>
      <c r="C32" s="143"/>
      <c r="D32" s="27" t="str">
        <f>IF(C32="","",VLOOKUP(C32,科目索引!A:B,2,FALSE))</f>
        <v/>
      </c>
      <c r="E32" s="27"/>
      <c r="F32" s="28"/>
      <c r="G32" s="28"/>
      <c r="H32" s="27"/>
    </row>
    <row r="33" ht="15.75" customHeight="1" spans="1:8">
      <c r="A33" s="142"/>
      <c r="B33" s="27"/>
      <c r="C33" s="143"/>
      <c r="D33" s="27" t="str">
        <f>IF(C33="","",VLOOKUP(C33,科目索引!A:B,2,FALSE))</f>
        <v/>
      </c>
      <c r="E33" s="27"/>
      <c r="F33" s="28"/>
      <c r="G33" s="28"/>
      <c r="H33" s="27"/>
    </row>
    <row r="34" ht="15.75" customHeight="1" spans="1:8">
      <c r="A34" s="142"/>
      <c r="B34" s="27"/>
      <c r="C34" s="143"/>
      <c r="D34" s="27" t="str">
        <f>IF(C34="","",VLOOKUP(C34,科目索引!A:B,2,FALSE))</f>
        <v/>
      </c>
      <c r="E34" s="27"/>
      <c r="F34" s="28"/>
      <c r="G34" s="28"/>
      <c r="H34" s="27"/>
    </row>
    <row r="35" ht="15.75" customHeight="1" spans="1:8">
      <c r="A35" s="142"/>
      <c r="B35" s="27"/>
      <c r="C35" s="143"/>
      <c r="D35" s="27" t="str">
        <f>IF(C35="","",VLOOKUP(C35,科目索引!A:B,2,FALSE))</f>
        <v/>
      </c>
      <c r="E35" s="27"/>
      <c r="F35" s="28"/>
      <c r="G35" s="28"/>
      <c r="H35" s="27"/>
    </row>
    <row r="36" ht="15.75" customHeight="1" spans="1:8">
      <c r="A36" s="142"/>
      <c r="B36" s="27"/>
      <c r="C36" s="143"/>
      <c r="D36" s="27" t="str">
        <f>IF(C36="","",VLOOKUP(C36,科目索引!A:B,2,FALSE))</f>
        <v/>
      </c>
      <c r="E36" s="27"/>
      <c r="F36" s="28"/>
      <c r="G36" s="28"/>
      <c r="H36" s="27"/>
    </row>
    <row r="37" ht="15.75" customHeight="1" spans="1:8">
      <c r="A37" s="142"/>
      <c r="B37" s="27"/>
      <c r="C37" s="143"/>
      <c r="D37" s="27" t="str">
        <f>IF(C37="","",VLOOKUP(C37,科目索引!A:B,2,FALSE))</f>
        <v/>
      </c>
      <c r="E37" s="27"/>
      <c r="F37" s="28"/>
      <c r="G37" s="28"/>
      <c r="H37" s="27"/>
    </row>
    <row r="38" ht="15.75" customHeight="1" spans="1:8">
      <c r="A38" s="142"/>
      <c r="B38" s="27"/>
      <c r="C38" s="143"/>
      <c r="D38" s="27" t="str">
        <f>IF(C38="","",VLOOKUP(C38,科目索引!A:B,2,FALSE))</f>
        <v/>
      </c>
      <c r="E38" s="27"/>
      <c r="F38" s="28"/>
      <c r="G38" s="28"/>
      <c r="H38" s="27"/>
    </row>
    <row r="39" ht="15.75" customHeight="1" spans="1:8">
      <c r="A39" s="142"/>
      <c r="B39" s="27"/>
      <c r="C39" s="143"/>
      <c r="D39" s="27" t="str">
        <f>IF(C39="","",VLOOKUP(C39,科目索引!A:B,2,FALSE))</f>
        <v/>
      </c>
      <c r="E39" s="27"/>
      <c r="F39" s="28"/>
      <c r="G39" s="28"/>
      <c r="H39" s="27"/>
    </row>
    <row r="40" ht="15.75" customHeight="1" spans="1:8">
      <c r="A40" s="142"/>
      <c r="B40" s="27"/>
      <c r="C40" s="143"/>
      <c r="D40" s="27" t="str">
        <f>IF(C40="","",VLOOKUP(C40,科目索引!A:B,2,FALSE))</f>
        <v/>
      </c>
      <c r="E40" s="27"/>
      <c r="F40" s="28"/>
      <c r="G40" s="28"/>
      <c r="H40" s="27"/>
    </row>
    <row r="41" ht="15.75" customHeight="1" spans="1:8">
      <c r="A41" s="142"/>
      <c r="B41" s="27"/>
      <c r="C41" s="143"/>
      <c r="D41" s="27" t="str">
        <f>IF(C41="","",VLOOKUP(C41,科目索引!A:B,2,FALSE))</f>
        <v/>
      </c>
      <c r="E41" s="27"/>
      <c r="F41" s="28"/>
      <c r="G41" s="28"/>
      <c r="H41" s="27"/>
    </row>
    <row r="42" ht="15.75" customHeight="1" spans="1:8">
      <c r="A42" s="142"/>
      <c r="B42" s="27"/>
      <c r="C42" s="143"/>
      <c r="D42" s="27" t="str">
        <f>IF(C42="","",VLOOKUP(C42,科目索引!A:B,2,FALSE))</f>
        <v/>
      </c>
      <c r="E42" s="27"/>
      <c r="F42" s="28"/>
      <c r="G42" s="28"/>
      <c r="H42" s="27"/>
    </row>
    <row r="43" ht="15.75" customHeight="1" spans="1:8">
      <c r="A43" s="142"/>
      <c r="B43" s="27"/>
      <c r="C43" s="143"/>
      <c r="D43" s="27" t="str">
        <f>IF(C43="","",VLOOKUP(C43,科目索引!A:B,2,FALSE))</f>
        <v/>
      </c>
      <c r="E43" s="27"/>
      <c r="F43" s="28"/>
      <c r="G43" s="28"/>
      <c r="H43" s="27"/>
    </row>
    <row r="44" ht="15.75" customHeight="1" spans="1:8">
      <c r="A44" s="142"/>
      <c r="B44" s="27"/>
      <c r="C44" s="143"/>
      <c r="D44" s="27" t="str">
        <f>IF(C44="","",VLOOKUP(C44,科目索引!A:B,2,FALSE))</f>
        <v/>
      </c>
      <c r="E44" s="27"/>
      <c r="F44" s="28"/>
      <c r="G44" s="28"/>
      <c r="H44" s="27"/>
    </row>
    <row r="45" ht="15.75" customHeight="1" spans="1:8">
      <c r="A45" s="142"/>
      <c r="B45" s="27"/>
      <c r="C45" s="143"/>
      <c r="D45" s="27" t="str">
        <f>IF(C45="","",VLOOKUP(C45,科目索引!A:B,2,FALSE))</f>
        <v/>
      </c>
      <c r="E45" s="27"/>
      <c r="F45" s="28"/>
      <c r="G45" s="28"/>
      <c r="H45" s="27"/>
    </row>
    <row r="46" ht="15.75" customHeight="1" spans="1:8">
      <c r="A46" s="142"/>
      <c r="B46" s="27"/>
      <c r="C46" s="143"/>
      <c r="D46" s="27" t="str">
        <f>IF(C46="","",VLOOKUP(C46,科目索引!A:B,2,FALSE))</f>
        <v/>
      </c>
      <c r="E46" s="27"/>
      <c r="F46" s="28"/>
      <c r="G46" s="28"/>
      <c r="H46" s="27"/>
    </row>
    <row r="47" ht="15.75" customHeight="1" spans="1:8">
      <c r="A47" s="142"/>
      <c r="B47" s="27"/>
      <c r="C47" s="143"/>
      <c r="D47" s="27" t="str">
        <f>IF(C47="","",VLOOKUP(C47,科目索引!A:B,2,FALSE))</f>
        <v/>
      </c>
      <c r="E47" s="27"/>
      <c r="F47" s="28"/>
      <c r="G47" s="28"/>
      <c r="H47" s="27"/>
    </row>
    <row r="48" ht="15.75" customHeight="1" spans="1:8">
      <c r="A48" s="142"/>
      <c r="B48" s="27"/>
      <c r="C48" s="143"/>
      <c r="D48" s="27" t="str">
        <f>IF(C48="","",VLOOKUP(C48,科目索引!A:B,2,FALSE))</f>
        <v/>
      </c>
      <c r="E48" s="27"/>
      <c r="F48" s="28"/>
      <c r="G48" s="28"/>
      <c r="H48" s="27"/>
    </row>
    <row r="49" ht="15.75" customHeight="1" spans="1:8">
      <c r="A49" s="142"/>
      <c r="B49" s="27"/>
      <c r="C49" s="143"/>
      <c r="D49" s="27" t="str">
        <f>IF(C49="","",VLOOKUP(C49,科目索引!A:B,2,FALSE))</f>
        <v/>
      </c>
      <c r="E49" s="27"/>
      <c r="F49" s="28"/>
      <c r="G49" s="28"/>
      <c r="H49" s="27"/>
    </row>
    <row r="50" ht="15.75" customHeight="1" spans="1:8">
      <c r="A50" s="142"/>
      <c r="B50" s="27"/>
      <c r="C50" s="143"/>
      <c r="D50" s="27" t="str">
        <f>IF(C50="","",VLOOKUP(C50,科目索引!A:B,2,FALSE))</f>
        <v/>
      </c>
      <c r="E50" s="27"/>
      <c r="F50" s="28"/>
      <c r="G50" s="28"/>
      <c r="H50" s="27"/>
    </row>
    <row r="51" ht="15.75" customHeight="1" spans="1:8">
      <c r="A51" s="142"/>
      <c r="B51" s="27"/>
      <c r="C51" s="143"/>
      <c r="D51" s="27" t="str">
        <f>IF(C51="","",VLOOKUP(C51,科目索引!A:B,2,FALSE))</f>
        <v/>
      </c>
      <c r="E51" s="27"/>
      <c r="F51" s="28"/>
      <c r="G51" s="28"/>
      <c r="H51" s="27"/>
    </row>
    <row r="52" ht="15.75" customHeight="1" spans="1:8">
      <c r="A52" s="142"/>
      <c r="B52" s="27"/>
      <c r="C52" s="143"/>
      <c r="D52" s="27" t="str">
        <f>IF(C52="","",VLOOKUP(C52,科目索引!A:B,2,FALSE))</f>
        <v/>
      </c>
      <c r="E52" s="27"/>
      <c r="F52" s="28"/>
      <c r="G52" s="28"/>
      <c r="H52" s="27"/>
    </row>
    <row r="53" ht="15.75" customHeight="1" spans="1:8">
      <c r="A53" s="142"/>
      <c r="B53" s="27"/>
      <c r="C53" s="143"/>
      <c r="D53" s="27" t="str">
        <f>IF(C53="","",VLOOKUP(C53,科目索引!A:B,2,FALSE))</f>
        <v/>
      </c>
      <c r="E53" s="27"/>
      <c r="F53" s="28"/>
      <c r="G53" s="28"/>
      <c r="H53" s="27"/>
    </row>
    <row r="54" ht="15.75" customHeight="1" spans="1:9">
      <c r="A54" s="142"/>
      <c r="B54" s="27"/>
      <c r="C54" s="143"/>
      <c r="D54" s="27" t="str">
        <f>IF(C54="","",VLOOKUP(C54,科目索引!A:B,2,FALSE))</f>
        <v/>
      </c>
      <c r="E54" s="27"/>
      <c r="F54" s="28"/>
      <c r="G54" s="28"/>
      <c r="H54" s="27"/>
      <c r="I54" s="144"/>
    </row>
    <row r="55" ht="15.75" customHeight="1" spans="1:8">
      <c r="A55" s="142"/>
      <c r="B55" s="27"/>
      <c r="C55" s="143"/>
      <c r="D55" s="27" t="str">
        <f>IF(C55="","",VLOOKUP(C55,科目索引!A:B,2,FALSE))</f>
        <v/>
      </c>
      <c r="E55" s="27"/>
      <c r="F55" s="28"/>
      <c r="G55" s="28"/>
      <c r="H55" s="27"/>
    </row>
    <row r="56" ht="15.75" customHeight="1" spans="1:9">
      <c r="A56" s="142"/>
      <c r="B56" s="27"/>
      <c r="C56" s="143"/>
      <c r="D56" s="27" t="str">
        <f>IF(C56="","",VLOOKUP(C56,科目索引!A:B,2,FALSE))</f>
        <v/>
      </c>
      <c r="E56" s="27"/>
      <c r="F56" s="28"/>
      <c r="G56" s="28"/>
      <c r="H56" s="27"/>
      <c r="I56" s="144">
        <f>F24+F56+F77</f>
        <v>0</v>
      </c>
    </row>
    <row r="57" ht="15.75" customHeight="1" spans="1:8">
      <c r="A57" s="142"/>
      <c r="B57" s="27"/>
      <c r="C57" s="143"/>
      <c r="D57" s="27" t="str">
        <f>IF(C57="","",VLOOKUP(C57,科目索引!A:B,2,FALSE))</f>
        <v/>
      </c>
      <c r="E57" s="27"/>
      <c r="F57" s="28"/>
      <c r="G57" s="28"/>
      <c r="H57" s="27"/>
    </row>
    <row r="58" ht="15.75" customHeight="1" spans="1:8">
      <c r="A58" s="142"/>
      <c r="B58" s="27"/>
      <c r="C58" s="143"/>
      <c r="D58" s="27" t="str">
        <f>IF(C58="","",VLOOKUP(C58,科目索引!A:B,2,FALSE))</f>
        <v/>
      </c>
      <c r="E58" s="27"/>
      <c r="F58" s="28"/>
      <c r="G58" s="28"/>
      <c r="H58" s="27"/>
    </row>
    <row r="59" ht="15.75" customHeight="1" spans="1:8">
      <c r="A59" s="142"/>
      <c r="B59" s="27"/>
      <c r="C59" s="143"/>
      <c r="D59" s="27" t="str">
        <f>IF(C59="","",VLOOKUP(C59,科目索引!A:B,2,FALSE))</f>
        <v/>
      </c>
      <c r="E59" s="27"/>
      <c r="F59" s="28"/>
      <c r="G59" s="28"/>
      <c r="H59" s="27"/>
    </row>
    <row r="60" ht="15.75" customHeight="1" spans="1:8">
      <c r="A60" s="142"/>
      <c r="B60" s="27"/>
      <c r="C60" s="143"/>
      <c r="D60" s="27" t="str">
        <f>IF(C60="","",VLOOKUP(C60,科目索引!A:B,2,FALSE))</f>
        <v/>
      </c>
      <c r="E60" s="27"/>
      <c r="F60" s="28"/>
      <c r="G60" s="28"/>
      <c r="H60" s="27"/>
    </row>
    <row r="61" ht="15.75" customHeight="1" spans="1:8">
      <c r="A61" s="142"/>
      <c r="B61" s="27"/>
      <c r="C61" s="143"/>
      <c r="D61" s="27" t="str">
        <f>IF(C61="","",VLOOKUP(C61,科目索引!A:B,2,FALSE))</f>
        <v/>
      </c>
      <c r="E61" s="27"/>
      <c r="F61" s="28"/>
      <c r="G61" s="28"/>
      <c r="H61" s="27"/>
    </row>
    <row r="62" ht="15.75" customHeight="1" spans="1:8">
      <c r="A62" s="142"/>
      <c r="B62" s="27"/>
      <c r="C62" s="143"/>
      <c r="D62" s="27" t="str">
        <f>IF(C62="","",VLOOKUP(C62,科目索引!A:B,2,FALSE))</f>
        <v/>
      </c>
      <c r="E62" s="27"/>
      <c r="F62" s="28"/>
      <c r="G62" s="28"/>
      <c r="H62" s="27"/>
    </row>
    <row r="63" ht="15.75" customHeight="1" spans="1:8">
      <c r="A63" s="142"/>
      <c r="B63" s="27"/>
      <c r="C63" s="143"/>
      <c r="D63" s="27" t="str">
        <f>IF(C63="","",VLOOKUP(C63,科目索引!A:B,2,FALSE))</f>
        <v/>
      </c>
      <c r="E63" s="27"/>
      <c r="F63" s="28"/>
      <c r="G63" s="28"/>
      <c r="H63" s="27"/>
    </row>
    <row r="64" ht="15.75" customHeight="1" spans="1:8">
      <c r="A64" s="142"/>
      <c r="B64" s="27"/>
      <c r="C64" s="143"/>
      <c r="D64" s="27" t="str">
        <f>IF(C64="","",VLOOKUP(C64,科目索引!A:B,2,FALSE))</f>
        <v/>
      </c>
      <c r="E64" s="27"/>
      <c r="F64" s="28"/>
      <c r="G64" s="28"/>
      <c r="H64" s="27"/>
    </row>
    <row r="65" ht="15.75" customHeight="1" spans="1:8">
      <c r="A65" s="142"/>
      <c r="B65" s="27"/>
      <c r="C65" s="143"/>
      <c r="D65" s="27" t="str">
        <f>IF(C65="","",VLOOKUP(C65,科目索引!A:B,2,FALSE))</f>
        <v/>
      </c>
      <c r="E65" s="27"/>
      <c r="F65" s="28"/>
      <c r="G65" s="28"/>
      <c r="H65" s="27"/>
    </row>
    <row r="66" ht="15.75" customHeight="1" spans="1:8">
      <c r="A66" s="142"/>
      <c r="B66" s="27"/>
      <c r="C66" s="143"/>
      <c r="D66" s="27" t="str">
        <f>IF(C66="","",VLOOKUP(C66,科目索引!A:B,2,FALSE))</f>
        <v/>
      </c>
      <c r="E66" s="27"/>
      <c r="F66" s="28"/>
      <c r="G66" s="28"/>
      <c r="H66" s="27"/>
    </row>
    <row r="67" ht="15.75" customHeight="1" spans="1:8">
      <c r="A67" s="142"/>
      <c r="B67" s="27"/>
      <c r="C67" s="143"/>
      <c r="D67" s="27" t="str">
        <f>IF(C67="","",VLOOKUP(C67,科目索引!A:B,2,FALSE))</f>
        <v/>
      </c>
      <c r="E67" s="27"/>
      <c r="F67" s="28"/>
      <c r="G67" s="28"/>
      <c r="H67" s="27"/>
    </row>
    <row r="68" ht="15.75" customHeight="1" spans="1:8">
      <c r="A68" s="142"/>
      <c r="B68" s="27"/>
      <c r="C68" s="143"/>
      <c r="D68" s="27" t="str">
        <f>IF(C68="","",VLOOKUP(C68,科目索引!A:B,2,FALSE))</f>
        <v/>
      </c>
      <c r="E68" s="27"/>
      <c r="F68" s="28"/>
      <c r="G68" s="28"/>
      <c r="H68" s="27"/>
    </row>
    <row r="69" ht="15.75" customHeight="1" spans="1:8">
      <c r="A69" s="142"/>
      <c r="B69" s="27"/>
      <c r="C69" s="143"/>
      <c r="D69" s="27" t="str">
        <f>IF(C69="","",VLOOKUP(C69,科目索引!A:B,2,FALSE))</f>
        <v/>
      </c>
      <c r="E69" s="27"/>
      <c r="F69" s="28"/>
      <c r="G69" s="28"/>
      <c r="H69" s="27"/>
    </row>
    <row r="70" ht="15.75" customHeight="1" spans="1:8">
      <c r="A70" s="142"/>
      <c r="B70" s="27"/>
      <c r="C70" s="143"/>
      <c r="D70" s="27" t="str">
        <f>IF(C70="","",VLOOKUP(C70,科目索引!A:B,2,FALSE))</f>
        <v/>
      </c>
      <c r="E70" s="27"/>
      <c r="F70" s="28"/>
      <c r="G70" s="28"/>
      <c r="H70" s="27"/>
    </row>
    <row r="71" ht="15.75" customHeight="1" spans="1:8">
      <c r="A71" s="142"/>
      <c r="B71" s="27"/>
      <c r="C71" s="143"/>
      <c r="D71" s="27" t="str">
        <f>IF(C71="","",VLOOKUP(C71,科目索引!A:B,2,FALSE))</f>
        <v/>
      </c>
      <c r="E71" s="27"/>
      <c r="F71" s="28"/>
      <c r="G71" s="28"/>
      <c r="H71" s="27"/>
    </row>
    <row r="72" ht="15.75" customHeight="1" spans="1:8">
      <c r="A72" s="142"/>
      <c r="B72" s="27"/>
      <c r="C72" s="143"/>
      <c r="D72" s="27" t="str">
        <f>IF(C72="","",VLOOKUP(C72,科目索引!A:B,2,FALSE))</f>
        <v/>
      </c>
      <c r="E72" s="27"/>
      <c r="F72" s="28"/>
      <c r="G72" s="28"/>
      <c r="H72" s="27"/>
    </row>
    <row r="73" ht="15.75" customHeight="1" spans="1:8">
      <c r="A73" s="142"/>
      <c r="B73" s="27"/>
      <c r="C73" s="143"/>
      <c r="D73" s="27" t="str">
        <f>IF(C73="","",VLOOKUP(C73,科目索引!A:B,2,FALSE))</f>
        <v/>
      </c>
      <c r="E73" s="27"/>
      <c r="F73" s="28"/>
      <c r="G73" s="28"/>
      <c r="H73" s="27"/>
    </row>
    <row r="74" ht="15.75" customHeight="1" spans="1:8">
      <c r="A74" s="142"/>
      <c r="B74" s="27"/>
      <c r="C74" s="143"/>
      <c r="D74" s="27" t="str">
        <f>IF(C74="","",VLOOKUP(C74,科目索引!A:B,2,FALSE))</f>
        <v/>
      </c>
      <c r="E74" s="27"/>
      <c r="F74" s="28"/>
      <c r="G74" s="28"/>
      <c r="H74" s="27"/>
    </row>
    <row r="75" ht="15.75" customHeight="1" spans="1:8">
      <c r="A75" s="142"/>
      <c r="B75" s="27"/>
      <c r="C75" s="143"/>
      <c r="D75" s="27" t="str">
        <f>IF(C75="","",VLOOKUP(C75,科目索引!A:B,2,FALSE))</f>
        <v/>
      </c>
      <c r="E75" s="27"/>
      <c r="F75" s="28"/>
      <c r="G75" s="28"/>
      <c r="H75" s="27"/>
    </row>
    <row r="76" ht="15.75" customHeight="1" spans="1:8">
      <c r="A76" s="142"/>
      <c r="B76" s="27"/>
      <c r="C76" s="143"/>
      <c r="D76" s="27" t="str">
        <f>IF(C76="","",VLOOKUP(C76,科目索引!A:B,2,FALSE))</f>
        <v/>
      </c>
      <c r="E76" s="27"/>
      <c r="F76" s="28"/>
      <c r="G76" s="28"/>
      <c r="H76" s="27"/>
    </row>
    <row r="77" ht="15.75" customHeight="1" spans="1:8">
      <c r="A77" s="142"/>
      <c r="B77" s="27"/>
      <c r="C77" s="143"/>
      <c r="D77" s="27" t="str">
        <f>IF(C77="","",VLOOKUP(C77,科目索引!A:B,2,FALSE))</f>
        <v/>
      </c>
      <c r="E77" s="27"/>
      <c r="F77" s="28"/>
      <c r="G77" s="28"/>
      <c r="H77" s="27"/>
    </row>
    <row r="78" ht="15.75" customHeight="1" spans="1:8">
      <c r="A78" s="142"/>
      <c r="B78" s="27"/>
      <c r="C78" s="143"/>
      <c r="D78" s="27" t="str">
        <f>IF(C78="","",VLOOKUP(C78,科目索引!A:B,2,FALSE))</f>
        <v/>
      </c>
      <c r="E78" s="27"/>
      <c r="F78" s="28"/>
      <c r="G78" s="28"/>
      <c r="H78" s="27"/>
    </row>
    <row r="79" ht="15.75" customHeight="1" spans="1:8">
      <c r="A79" s="142"/>
      <c r="B79" s="27"/>
      <c r="C79" s="143"/>
      <c r="D79" s="27" t="str">
        <f>IF(C79="","",VLOOKUP(C79,科目索引!A:B,2,FALSE))</f>
        <v/>
      </c>
      <c r="E79" s="27"/>
      <c r="F79" s="28"/>
      <c r="G79" s="28"/>
      <c r="H79" s="27"/>
    </row>
    <row r="80" ht="15.75" customHeight="1" spans="1:8">
      <c r="A80" s="142"/>
      <c r="B80" s="27"/>
      <c r="C80" s="143"/>
      <c r="D80" s="27" t="str">
        <f>IF(C80="","",VLOOKUP(C80,科目索引!A:B,2,FALSE))</f>
        <v/>
      </c>
      <c r="E80" s="27"/>
      <c r="F80" s="28"/>
      <c r="G80" s="28"/>
      <c r="H80" s="27"/>
    </row>
    <row r="81" ht="15.75" customHeight="1" spans="1:8">
      <c r="A81" s="142"/>
      <c r="B81" s="27"/>
      <c r="C81" s="143"/>
      <c r="D81" s="27" t="str">
        <f>IF(C81="","",VLOOKUP(C81,科目索引!A:B,2,FALSE))</f>
        <v/>
      </c>
      <c r="E81" s="27"/>
      <c r="F81" s="28"/>
      <c r="G81" s="28"/>
      <c r="H81" s="27"/>
    </row>
    <row r="82" ht="15.75" customHeight="1" spans="1:8">
      <c r="A82" s="142"/>
      <c r="B82" s="27"/>
      <c r="C82" s="143"/>
      <c r="D82" s="27" t="str">
        <f>IF(C82="","",VLOOKUP(C82,科目索引!A:B,2,FALSE))</f>
        <v/>
      </c>
      <c r="E82" s="27"/>
      <c r="F82" s="28"/>
      <c r="G82" s="28"/>
      <c r="H82" s="27"/>
    </row>
    <row r="83" ht="15.75" customHeight="1" spans="1:8">
      <c r="A83" s="142"/>
      <c r="B83" s="27"/>
      <c r="C83" s="143"/>
      <c r="D83" s="27" t="str">
        <f>IF(C83="","",VLOOKUP(C83,科目索引!A:B,2,FALSE))</f>
        <v/>
      </c>
      <c r="E83" s="27"/>
      <c r="F83" s="28"/>
      <c r="G83" s="28"/>
      <c r="H83" s="27"/>
    </row>
    <row r="84" ht="15.75" customHeight="1" spans="1:8">
      <c r="A84" s="142"/>
      <c r="B84" s="27"/>
      <c r="C84" s="143"/>
      <c r="D84" s="27" t="str">
        <f>IF(C84="","",VLOOKUP(C84,科目索引!A:B,2,FALSE))</f>
        <v/>
      </c>
      <c r="E84" s="27"/>
      <c r="F84" s="28"/>
      <c r="G84" s="28"/>
      <c r="H84" s="27"/>
    </row>
    <row r="85" ht="15.75" customHeight="1" spans="1:8">
      <c r="A85" s="142"/>
      <c r="B85" s="27"/>
      <c r="C85" s="143"/>
      <c r="D85" s="27" t="str">
        <f>IF(C85="","",VLOOKUP(C85,科目索引!A:B,2,FALSE))</f>
        <v/>
      </c>
      <c r="E85" s="27"/>
      <c r="F85" s="28"/>
      <c r="G85" s="28"/>
      <c r="H85" s="27"/>
    </row>
    <row r="86" ht="15.75" customHeight="1" spans="1:8">
      <c r="A86" s="142"/>
      <c r="B86" s="27"/>
      <c r="C86" s="143"/>
      <c r="D86" s="27" t="str">
        <f>IF(C86="","",VLOOKUP(C86,科目索引!A:B,2,FALSE))</f>
        <v/>
      </c>
      <c r="E86" s="27"/>
      <c r="F86" s="28"/>
      <c r="G86" s="28"/>
      <c r="H86" s="27"/>
    </row>
    <row r="87" ht="15.75" customHeight="1" spans="1:8">
      <c r="A87" s="142"/>
      <c r="B87" s="27"/>
      <c r="C87" s="143"/>
      <c r="D87" s="27" t="str">
        <f>IF(C87="","",VLOOKUP(C87,科目索引!A:B,2,FALSE))</f>
        <v/>
      </c>
      <c r="E87" s="27"/>
      <c r="F87" s="28"/>
      <c r="G87" s="28"/>
      <c r="H87" s="27"/>
    </row>
    <row r="88" ht="15.75" customHeight="1" spans="1:8">
      <c r="A88" s="142"/>
      <c r="B88" s="27"/>
      <c r="C88" s="143"/>
      <c r="D88" s="27" t="str">
        <f>IF(C88="","",VLOOKUP(C88,科目索引!A:B,2,FALSE))</f>
        <v/>
      </c>
      <c r="E88" s="27"/>
      <c r="F88" s="28"/>
      <c r="G88" s="28"/>
      <c r="H88" s="27"/>
    </row>
    <row r="89" ht="15.75" customHeight="1" spans="1:8">
      <c r="A89" s="142"/>
      <c r="B89" s="27"/>
      <c r="C89" s="143"/>
      <c r="D89" s="27" t="str">
        <f>IF(C89="","",VLOOKUP(C89,科目索引!A:B,2,FALSE))</f>
        <v/>
      </c>
      <c r="E89" s="27"/>
      <c r="F89" s="28"/>
      <c r="G89" s="28"/>
      <c r="H89" s="27"/>
    </row>
    <row r="90" ht="15.75" customHeight="1" spans="1:8">
      <c r="A90" s="142"/>
      <c r="B90" s="27"/>
      <c r="C90" s="143"/>
      <c r="D90" s="27" t="str">
        <f>IF(C90="","",VLOOKUP(C90,科目索引!A:B,2,FALSE))</f>
        <v/>
      </c>
      <c r="E90" s="27"/>
      <c r="F90" s="28"/>
      <c r="G90" s="28"/>
      <c r="H90" s="27"/>
    </row>
    <row r="91" ht="15.75" customHeight="1" spans="1:8">
      <c r="A91" s="142"/>
      <c r="B91" s="27"/>
      <c r="C91" s="143"/>
      <c r="D91" s="27" t="str">
        <f>IF(C91="","",VLOOKUP(C91,科目索引!A:B,2,FALSE))</f>
        <v/>
      </c>
      <c r="E91" s="145"/>
      <c r="F91" s="28"/>
      <c r="G91" s="28"/>
      <c r="H91" s="145"/>
    </row>
    <row r="92" ht="15.75" customHeight="1" spans="1:8">
      <c r="A92" s="142"/>
      <c r="B92" s="27"/>
      <c r="C92" s="143"/>
      <c r="D92" s="27" t="str">
        <f>IF(C92="","",VLOOKUP(C92,科目索引!A:B,2,FALSE))</f>
        <v/>
      </c>
      <c r="E92" s="27"/>
      <c r="F92" s="28"/>
      <c r="G92" s="28"/>
      <c r="H92" s="27"/>
    </row>
    <row r="93" ht="15.75" customHeight="1" spans="1:8">
      <c r="A93" s="142"/>
      <c r="B93" s="27"/>
      <c r="C93" s="143"/>
      <c r="D93" s="27" t="str">
        <f>IF(C93="","",VLOOKUP(C93,科目索引!A:B,2,FALSE))</f>
        <v/>
      </c>
      <c r="E93" s="145"/>
      <c r="F93" s="28"/>
      <c r="G93" s="28"/>
      <c r="H93" s="145"/>
    </row>
    <row r="94" ht="15.75" customHeight="1" spans="1:8">
      <c r="A94" s="142"/>
      <c r="B94" s="27"/>
      <c r="C94" s="143"/>
      <c r="D94" s="27" t="str">
        <f>IF(C94="","",VLOOKUP(C94,科目索引!A:B,2,FALSE))</f>
        <v/>
      </c>
      <c r="E94" s="145"/>
      <c r="F94" s="28"/>
      <c r="G94" s="28"/>
      <c r="H94" s="145"/>
    </row>
    <row r="95" ht="15.75" customHeight="1" spans="1:8">
      <c r="A95" s="142"/>
      <c r="B95" s="27"/>
      <c r="C95" s="143"/>
      <c r="D95" s="27" t="str">
        <f>IF(C95="","",VLOOKUP(C95,科目索引!A:B,2,FALSE))</f>
        <v/>
      </c>
      <c r="E95" s="145"/>
      <c r="F95" s="28"/>
      <c r="G95" s="28"/>
      <c r="H95" s="145"/>
    </row>
    <row r="96" ht="15.75" customHeight="1" spans="1:8">
      <c r="A96" s="142"/>
      <c r="B96" s="27"/>
      <c r="C96" s="143"/>
      <c r="D96" s="27" t="str">
        <f>IF(C96="","",VLOOKUP(C96,科目索引!A:B,2,FALSE))</f>
        <v/>
      </c>
      <c r="E96" s="145"/>
      <c r="F96" s="28"/>
      <c r="G96" s="28"/>
      <c r="H96" s="145"/>
    </row>
    <row r="97" ht="15.75" customHeight="1" spans="1:8">
      <c r="A97" s="142"/>
      <c r="B97" s="27"/>
      <c r="C97" s="143"/>
      <c r="D97" s="27" t="str">
        <f>IF(C97="","",VLOOKUP(C97,科目索引!A:B,2,FALSE))</f>
        <v/>
      </c>
      <c r="E97" s="145"/>
      <c r="F97" s="28"/>
      <c r="G97" s="28"/>
      <c r="H97" s="145"/>
    </row>
    <row r="98" ht="15.75" customHeight="1" spans="1:8">
      <c r="A98" s="142"/>
      <c r="B98" s="27"/>
      <c r="C98" s="143"/>
      <c r="D98" s="27" t="str">
        <f>IF(C98="","",VLOOKUP(C98,科目索引!A:B,2,FALSE))</f>
        <v/>
      </c>
      <c r="E98" s="145"/>
      <c r="F98" s="28"/>
      <c r="G98" s="28"/>
      <c r="H98" s="145"/>
    </row>
    <row r="99" ht="15.75" customHeight="1" spans="1:8">
      <c r="A99" s="142"/>
      <c r="B99" s="27"/>
      <c r="C99" s="143"/>
      <c r="D99" s="27" t="str">
        <f>IF(C99="","",VLOOKUP(C99,科目索引!A:B,2,FALSE))</f>
        <v/>
      </c>
      <c r="E99" s="145"/>
      <c r="F99" s="28"/>
      <c r="G99" s="28"/>
      <c r="H99" s="145"/>
    </row>
    <row r="100" ht="15.75" customHeight="1" spans="1:8">
      <c r="A100" s="142"/>
      <c r="B100" s="27"/>
      <c r="C100" s="143"/>
      <c r="D100" s="27" t="str">
        <f>IF(C100="","",VLOOKUP(C100,科目索引!A:B,2,FALSE))</f>
        <v/>
      </c>
      <c r="E100" s="145"/>
      <c r="F100" s="28"/>
      <c r="G100" s="28"/>
      <c r="H100" s="145"/>
    </row>
    <row r="101" ht="15.75" customHeight="1" spans="1:8">
      <c r="A101" s="142"/>
      <c r="B101" s="27"/>
      <c r="C101" s="143"/>
      <c r="D101" s="27" t="str">
        <f>IF(C101="","",VLOOKUP(C101,科目索引!A:B,2,FALSE))</f>
        <v/>
      </c>
      <c r="E101" s="145"/>
      <c r="F101" s="28"/>
      <c r="G101" s="28"/>
      <c r="H101" s="145"/>
    </row>
    <row r="102" ht="15.75" customHeight="1" spans="1:8">
      <c r="A102" s="142"/>
      <c r="B102" s="27"/>
      <c r="C102" s="143"/>
      <c r="D102" s="27" t="str">
        <f>IF(C102="","",VLOOKUP(C102,科目索引!A:B,2,FALSE))</f>
        <v/>
      </c>
      <c r="E102" s="145"/>
      <c r="F102" s="28"/>
      <c r="G102" s="28"/>
      <c r="H102" s="145"/>
    </row>
    <row r="103" ht="15.75" customHeight="1" spans="1:8">
      <c r="A103" s="142"/>
      <c r="B103" s="27"/>
      <c r="C103" s="143"/>
      <c r="D103" s="27" t="str">
        <f>IF(C103="","",VLOOKUP(C103,科目索引!A:B,2,FALSE))</f>
        <v/>
      </c>
      <c r="E103" s="145"/>
      <c r="F103" s="28"/>
      <c r="G103" s="28"/>
      <c r="H103" s="145"/>
    </row>
    <row r="104" ht="15.75" customHeight="1" spans="1:8">
      <c r="A104" s="142"/>
      <c r="B104" s="27"/>
      <c r="C104" s="143"/>
      <c r="D104" s="27" t="str">
        <f>IF(C104="","",VLOOKUP(C104,科目索引!A:B,2,FALSE))</f>
        <v/>
      </c>
      <c r="E104" s="145"/>
      <c r="F104" s="28"/>
      <c r="G104" s="28"/>
      <c r="H104" s="145"/>
    </row>
    <row r="105" ht="15.75" customHeight="1" spans="1:8">
      <c r="A105" s="142"/>
      <c r="B105" s="27"/>
      <c r="C105" s="143"/>
      <c r="D105" s="27" t="str">
        <f>IF(C105="","",VLOOKUP(C105,科目索引!A:B,2,FALSE))</f>
        <v/>
      </c>
      <c r="E105" s="145"/>
      <c r="F105" s="28"/>
      <c r="G105" s="28"/>
      <c r="H105" s="145"/>
    </row>
    <row r="106" ht="15.75" customHeight="1" spans="1:8">
      <c r="A106" s="142"/>
      <c r="B106" s="27"/>
      <c r="C106" s="143"/>
      <c r="D106" s="27" t="str">
        <f>IF(C106="","",VLOOKUP(C106,科目索引!A:B,2,FALSE))</f>
        <v/>
      </c>
      <c r="E106" s="27"/>
      <c r="F106" s="28"/>
      <c r="G106" s="28"/>
      <c r="H106" s="27"/>
    </row>
    <row r="107" ht="15.75" customHeight="1" spans="1:8">
      <c r="A107" s="142"/>
      <c r="B107" s="27"/>
      <c r="C107" s="143"/>
      <c r="D107" s="27" t="str">
        <f>IF(C107="","",VLOOKUP(C107,科目索引!A:B,2,FALSE))</f>
        <v/>
      </c>
      <c r="E107" s="27"/>
      <c r="F107" s="28"/>
      <c r="G107" s="28"/>
      <c r="H107" s="27"/>
    </row>
    <row r="108" ht="15.75" customHeight="1" spans="1:8">
      <c r="A108" s="146"/>
      <c r="B108" s="147"/>
      <c r="C108" s="143"/>
      <c r="D108" s="27" t="str">
        <f>IF(C108="","",VLOOKUP(C108,科目索引!A:B,2,FALSE))</f>
        <v/>
      </c>
      <c r="E108" s="27"/>
      <c r="F108" s="28"/>
      <c r="G108" s="28"/>
      <c r="H108" s="27"/>
    </row>
    <row r="109" ht="15.75" customHeight="1" spans="1:8">
      <c r="A109" s="148"/>
      <c r="B109" s="149"/>
      <c r="C109" s="143"/>
      <c r="D109" s="27" t="str">
        <f>IF(C109="","",VLOOKUP(C109,科目索引!A:B,2,FALSE))</f>
        <v/>
      </c>
      <c r="E109" s="27"/>
      <c r="F109" s="28"/>
      <c r="G109" s="28"/>
      <c r="H109" s="27"/>
    </row>
    <row r="110" ht="15.75" customHeight="1" spans="1:8">
      <c r="A110" s="142"/>
      <c r="B110" s="27"/>
      <c r="C110" s="143"/>
      <c r="D110" s="27" t="str">
        <f>IF(C110="","",VLOOKUP(C110,科目索引!A:B,2,FALSE))</f>
        <v/>
      </c>
      <c r="E110" s="27"/>
      <c r="F110" s="28"/>
      <c r="G110" s="28"/>
      <c r="H110" s="27"/>
    </row>
    <row r="111" ht="15.75" customHeight="1" spans="1:8">
      <c r="A111" s="142"/>
      <c r="B111" s="27"/>
      <c r="C111" s="143"/>
      <c r="D111" s="27" t="str">
        <f>IF(C111="","",VLOOKUP(C111,科目索引!A:B,2,FALSE))</f>
        <v/>
      </c>
      <c r="E111" s="27"/>
      <c r="F111" s="28"/>
      <c r="G111" s="28"/>
      <c r="H111" s="27"/>
    </row>
    <row r="112" ht="15.75" customHeight="1" spans="1:8">
      <c r="A112" s="142"/>
      <c r="B112" s="27"/>
      <c r="C112" s="143"/>
      <c r="D112" s="27" t="str">
        <f>IF(C112="","",VLOOKUP(C112,科目索引!A:B,2,FALSE))</f>
        <v/>
      </c>
      <c r="E112" s="27"/>
      <c r="F112" s="28"/>
      <c r="G112" s="28"/>
      <c r="H112" s="27"/>
    </row>
    <row r="113" ht="15.75" customHeight="1" spans="1:8">
      <c r="A113" s="142"/>
      <c r="B113" s="27"/>
      <c r="C113" s="143"/>
      <c r="D113" s="27"/>
      <c r="E113" s="27"/>
      <c r="F113" s="28"/>
      <c r="G113" s="28"/>
      <c r="H113" s="27"/>
    </row>
    <row r="114" ht="15.75" customHeight="1" spans="1:8">
      <c r="A114" s="142"/>
      <c r="B114" s="27"/>
      <c r="C114" s="143"/>
      <c r="D114" s="27" t="str">
        <f>IF(C114="","",VLOOKUP(C114,科目索引!A:B,2,FALSE))</f>
        <v/>
      </c>
      <c r="E114" s="27"/>
      <c r="F114" s="28"/>
      <c r="G114" s="28"/>
      <c r="H114" s="27"/>
    </row>
    <row r="115" ht="15.75" customHeight="1" spans="1:8">
      <c r="A115" s="142"/>
      <c r="B115" s="27"/>
      <c r="C115" s="143"/>
      <c r="D115" s="27" t="str">
        <f>IF(C115="","",VLOOKUP(C115,科目索引!A:B,2,FALSE))</f>
        <v/>
      </c>
      <c r="E115" s="27"/>
      <c r="F115" s="28"/>
      <c r="G115" s="28"/>
      <c r="H115" s="27"/>
    </row>
    <row r="116" ht="15.75" customHeight="1" spans="1:8">
      <c r="A116" s="142"/>
      <c r="B116" s="27"/>
      <c r="C116" s="143"/>
      <c r="D116" s="27" t="str">
        <f>IF(C116="","",VLOOKUP(C116,科目索引!A:B,2,FALSE))</f>
        <v/>
      </c>
      <c r="E116" s="27"/>
      <c r="F116" s="28"/>
      <c r="G116" s="28"/>
      <c r="H116" s="27"/>
    </row>
    <row r="117" ht="15.75" customHeight="1" spans="1:8">
      <c r="A117" s="142"/>
      <c r="B117" s="27"/>
      <c r="C117" s="143"/>
      <c r="D117" s="27" t="str">
        <f>IF(C117="","",VLOOKUP(C117,科目索引!A:B,2,FALSE))</f>
        <v/>
      </c>
      <c r="E117" s="27"/>
      <c r="F117" s="28"/>
      <c r="G117" s="28"/>
      <c r="H117" s="27"/>
    </row>
    <row r="118" ht="15.75" customHeight="1" spans="1:8">
      <c r="A118" s="142"/>
      <c r="B118" s="27"/>
      <c r="C118" s="143"/>
      <c r="D118" s="27" t="str">
        <f>IF(C118="","",VLOOKUP(C118,科目索引!A:B,2,FALSE))</f>
        <v/>
      </c>
      <c r="E118" s="27"/>
      <c r="F118" s="28"/>
      <c r="G118" s="28"/>
      <c r="H118" s="27"/>
    </row>
    <row r="119" ht="15.75" customHeight="1" spans="1:8">
      <c r="A119" s="142"/>
      <c r="B119" s="27"/>
      <c r="C119" s="143"/>
      <c r="D119" s="27" t="str">
        <f>IF(C119="","",VLOOKUP(C119,科目索引!A:B,2,FALSE))</f>
        <v/>
      </c>
      <c r="E119" s="27"/>
      <c r="F119" s="28"/>
      <c r="G119" s="28"/>
      <c r="H119" s="27"/>
    </row>
    <row r="120" ht="15.75" customHeight="1" spans="1:8">
      <c r="A120" s="142"/>
      <c r="B120" s="27"/>
      <c r="C120" s="143"/>
      <c r="D120" s="27" t="str">
        <f>IF(C120="","",VLOOKUP(C120,科目索引!A:B,2,FALSE))</f>
        <v/>
      </c>
      <c r="E120" s="27"/>
      <c r="F120" s="28"/>
      <c r="G120" s="28"/>
      <c r="H120" s="27"/>
    </row>
    <row r="121" ht="15.75" customHeight="1" spans="1:8">
      <c r="A121" s="142"/>
      <c r="B121" s="27"/>
      <c r="C121" s="143"/>
      <c r="D121" s="27" t="str">
        <f>IF(C121="","",VLOOKUP(C121,科目索引!A:B,2,FALSE))</f>
        <v/>
      </c>
      <c r="E121" s="27"/>
      <c r="F121" s="28"/>
      <c r="G121" s="28"/>
      <c r="H121" s="27"/>
    </row>
    <row r="122" ht="15.75" customHeight="1" spans="1:9">
      <c r="A122" s="142"/>
      <c r="B122" s="27"/>
      <c r="C122" s="143"/>
      <c r="D122" s="27" t="str">
        <f>IF(C122="","",VLOOKUP(C122,科目索引!A:B,2,FALSE))</f>
        <v/>
      </c>
      <c r="E122" s="27"/>
      <c r="F122" s="28"/>
      <c r="G122" s="28"/>
      <c r="H122" s="27"/>
      <c r="I122" s="150">
        <f>F121+F122+F123</f>
        <v>0</v>
      </c>
    </row>
    <row r="123" ht="15.75" customHeight="1" spans="1:8">
      <c r="A123" s="142"/>
      <c r="B123" s="27"/>
      <c r="C123" s="143"/>
      <c r="D123" s="27" t="str">
        <f>IF(C123="","",VLOOKUP(C123,科目索引!A:B,2,FALSE))</f>
        <v/>
      </c>
      <c r="E123" s="27"/>
      <c r="F123" s="28"/>
      <c r="G123" s="28"/>
      <c r="H123" s="27"/>
    </row>
    <row r="124" ht="15.75" customHeight="1" spans="1:8">
      <c r="A124" s="142"/>
      <c r="B124" s="27"/>
      <c r="C124" s="143"/>
      <c r="D124" s="27" t="str">
        <f>IF(C124="","",VLOOKUP(C124,科目索引!A:B,2,FALSE))</f>
        <v/>
      </c>
      <c r="E124" s="27"/>
      <c r="F124" s="28"/>
      <c r="G124" s="28"/>
      <c r="H124" s="27"/>
    </row>
    <row r="125" ht="15.75" customHeight="1" spans="1:8">
      <c r="A125" s="142"/>
      <c r="B125" s="27"/>
      <c r="C125" s="143"/>
      <c r="D125" s="27" t="str">
        <f>IF(C125="","",VLOOKUP(C125,科目索引!A:B,2,FALSE))</f>
        <v/>
      </c>
      <c r="E125" s="27"/>
      <c r="F125" s="28"/>
      <c r="G125" s="28"/>
      <c r="H125" s="27"/>
    </row>
    <row r="126" ht="15.75" customHeight="1" spans="1:8">
      <c r="A126" s="142"/>
      <c r="B126" s="27"/>
      <c r="C126" s="143"/>
      <c r="D126" s="27" t="str">
        <f>IF(C126="","",VLOOKUP(C126,科目索引!A:B,2,FALSE))</f>
        <v/>
      </c>
      <c r="E126" s="27"/>
      <c r="F126" s="28"/>
      <c r="G126" s="28"/>
      <c r="H126" s="27"/>
    </row>
    <row r="127" ht="15.75" customHeight="1" spans="1:8">
      <c r="A127" s="142"/>
      <c r="B127" s="27"/>
      <c r="C127" s="143"/>
      <c r="D127" s="27" t="str">
        <f>IF(C127="","",VLOOKUP(C127,科目索引!A:B,2,FALSE))</f>
        <v/>
      </c>
      <c r="E127" s="27"/>
      <c r="F127" s="28"/>
      <c r="G127" s="28"/>
      <c r="H127" s="27"/>
    </row>
    <row r="128" ht="15.75" customHeight="1" spans="1:8">
      <c r="A128" s="142"/>
      <c r="B128" s="27"/>
      <c r="C128" s="143"/>
      <c r="D128" s="27" t="str">
        <f>IF(C128="","",VLOOKUP(C128,科目索引!A:B,2,FALSE))</f>
        <v/>
      </c>
      <c r="E128" s="27"/>
      <c r="F128" s="28"/>
      <c r="G128" s="28"/>
      <c r="H128" s="27"/>
    </row>
    <row r="129" ht="15.75" customHeight="1" spans="1:8">
      <c r="A129" s="142"/>
      <c r="B129" s="27"/>
      <c r="C129" s="143"/>
      <c r="D129" s="27" t="str">
        <f>IF(C129="","",VLOOKUP(C129,科目索引!A:B,2,FALSE))</f>
        <v/>
      </c>
      <c r="E129" s="27"/>
      <c r="F129" s="28"/>
      <c r="G129" s="28"/>
      <c r="H129" s="27"/>
    </row>
    <row r="130" ht="15.75" customHeight="1" spans="1:8">
      <c r="A130" s="142"/>
      <c r="B130" s="27"/>
      <c r="C130" s="143"/>
      <c r="D130" s="27" t="str">
        <f>IF(C130="","",VLOOKUP(C130,科目索引!A:B,2,FALSE))</f>
        <v/>
      </c>
      <c r="E130" s="27"/>
      <c r="F130" s="28"/>
      <c r="G130" s="28"/>
      <c r="H130" s="27"/>
    </row>
    <row r="131" ht="15.75" customHeight="1" spans="1:8">
      <c r="A131" s="142"/>
      <c r="B131" s="27"/>
      <c r="C131" s="143"/>
      <c r="D131" s="27" t="str">
        <f>IF(C131="","",VLOOKUP(C131,科目索引!A:B,2,FALSE))</f>
        <v/>
      </c>
      <c r="E131" s="27"/>
      <c r="F131" s="28"/>
      <c r="G131" s="28"/>
      <c r="H131" s="27"/>
    </row>
    <row r="132" ht="15.75" customHeight="1" spans="1:8">
      <c r="A132" s="142"/>
      <c r="B132" s="27"/>
      <c r="C132" s="143"/>
      <c r="D132" s="27" t="str">
        <f>IF(C132="","",VLOOKUP(C132,科目索引!A:B,2,FALSE))</f>
        <v/>
      </c>
      <c r="E132" s="27"/>
      <c r="F132" s="28"/>
      <c r="G132" s="28"/>
      <c r="H132" s="27"/>
    </row>
    <row r="133" ht="15.75" customHeight="1" spans="1:8">
      <c r="A133" s="142"/>
      <c r="B133" s="27"/>
      <c r="C133" s="143"/>
      <c r="D133" s="27" t="str">
        <f>IF(C133="","",VLOOKUP(C133,科目索引!A:B,2,FALSE))</f>
        <v/>
      </c>
      <c r="E133" s="151"/>
      <c r="F133" s="28"/>
      <c r="G133" s="28"/>
      <c r="H133" s="151"/>
    </row>
    <row r="134" ht="15.75" customHeight="1" spans="1:8">
      <c r="A134" s="142"/>
      <c r="B134" s="27"/>
      <c r="C134" s="143"/>
      <c r="D134" s="27" t="str">
        <f>IF(C134="","",VLOOKUP(C134,科目索引!A:B,2,FALSE))</f>
        <v/>
      </c>
      <c r="E134" s="151"/>
      <c r="F134" s="28"/>
      <c r="G134" s="28"/>
      <c r="H134" s="151"/>
    </row>
    <row r="135" ht="15.75" customHeight="1" spans="1:8">
      <c r="A135" s="142"/>
      <c r="B135" s="27"/>
      <c r="C135" s="143"/>
      <c r="D135" s="27" t="str">
        <f>IF(C135="","",VLOOKUP(C135,科目索引!A:B,2,FALSE))</f>
        <v/>
      </c>
      <c r="E135" s="152"/>
      <c r="F135" s="153"/>
      <c r="G135" s="28"/>
      <c r="H135" s="152"/>
    </row>
    <row r="136" ht="15.75" customHeight="1" spans="1:8">
      <c r="A136" s="142"/>
      <c r="B136" s="27"/>
      <c r="C136" s="143"/>
      <c r="D136" s="27" t="str">
        <f>IF(C136="","",VLOOKUP(C136,科目索引!A:B,2,FALSE))</f>
        <v/>
      </c>
      <c r="E136" s="152"/>
      <c r="G136" s="28"/>
      <c r="H136" s="152"/>
    </row>
    <row r="137" ht="15.75" customHeight="1" spans="1:8">
      <c r="A137" s="142"/>
      <c r="B137" s="27"/>
      <c r="C137" s="143"/>
      <c r="D137" s="27" t="str">
        <f>IF(C137="","",VLOOKUP(C137,科目索引!A:B,2,FALSE))</f>
        <v/>
      </c>
      <c r="E137" s="152"/>
      <c r="G137" s="28"/>
      <c r="H137" s="152"/>
    </row>
    <row r="138" ht="15.75" customHeight="1" spans="1:8">
      <c r="A138" s="142"/>
      <c r="B138" s="27"/>
      <c r="C138" s="143"/>
      <c r="D138" s="27" t="str">
        <f>IF(C138="","",VLOOKUP(C138,科目索引!A:B,2,FALSE))</f>
        <v/>
      </c>
      <c r="E138" s="151"/>
      <c r="F138" s="28"/>
      <c r="G138" s="28"/>
      <c r="H138" s="151"/>
    </row>
    <row r="139" ht="15.75" customHeight="1" spans="1:8">
      <c r="A139" s="142"/>
      <c r="B139" s="27"/>
      <c r="C139" s="143"/>
      <c r="D139" s="27" t="str">
        <f>IF(C139="","",VLOOKUP(C139,科目索引!A:B,2,FALSE))</f>
        <v/>
      </c>
      <c r="E139" s="151"/>
      <c r="F139" s="28"/>
      <c r="G139" s="28"/>
      <c r="H139" s="151"/>
    </row>
    <row r="140" ht="15.75" customHeight="1" spans="1:8">
      <c r="A140" s="142"/>
      <c r="B140" s="27"/>
      <c r="C140" s="143"/>
      <c r="D140" s="27" t="str">
        <f>IF(C140="","",VLOOKUP(C140,科目索引!A:B,2,FALSE))</f>
        <v/>
      </c>
      <c r="E140" s="151"/>
      <c r="F140" s="28"/>
      <c r="G140" s="28"/>
      <c r="H140" s="151"/>
    </row>
    <row r="141" ht="15.75" customHeight="1" spans="1:8">
      <c r="A141" s="142"/>
      <c r="B141" s="27"/>
      <c r="C141" s="143"/>
      <c r="D141" s="27" t="str">
        <f>IF(C141="","",VLOOKUP(C141,科目索引!A:B,2,FALSE))</f>
        <v/>
      </c>
      <c r="E141" s="151"/>
      <c r="F141" s="28"/>
      <c r="G141" s="28"/>
      <c r="H141" s="151"/>
    </row>
    <row r="142" ht="15.75" customHeight="1" spans="1:8">
      <c r="A142" s="142"/>
      <c r="B142" s="27"/>
      <c r="C142" s="143"/>
      <c r="D142" s="27" t="str">
        <f>IF(C142="","",VLOOKUP(C142,科目索引!A:B,2,FALSE))</f>
        <v/>
      </c>
      <c r="E142" s="27"/>
      <c r="F142" s="28"/>
      <c r="G142" s="28"/>
      <c r="H142" s="27"/>
    </row>
    <row r="143" ht="15.75" customHeight="1" spans="1:8">
      <c r="A143" s="142"/>
      <c r="B143" s="27"/>
      <c r="C143" s="143"/>
      <c r="D143" s="27" t="str">
        <f>IF(C143="","",VLOOKUP(C143,科目索引!A:B,2,FALSE))</f>
        <v/>
      </c>
      <c r="E143" s="27"/>
      <c r="F143" s="28"/>
      <c r="G143" s="28"/>
      <c r="H143" s="27"/>
    </row>
    <row r="144" ht="15.75" customHeight="1" spans="1:9">
      <c r="A144" s="154"/>
      <c r="B144" s="155" t="s">
        <v>588</v>
      </c>
      <c r="C144" s="155"/>
      <c r="D144" s="155"/>
      <c r="E144" s="155"/>
      <c r="F144" s="156">
        <f>SUM(F3:F143)</f>
        <v>0</v>
      </c>
      <c r="G144" s="156">
        <f>SUM(G3:G143)</f>
        <v>0</v>
      </c>
      <c r="H144" s="155"/>
      <c r="I144" s="144"/>
    </row>
    <row r="146" spans="2:6">
      <c r="B146" s="144"/>
      <c r="F146" s="150"/>
    </row>
    <row r="147" spans="2:7">
      <c r="B147" s="144"/>
      <c r="D147" s="150"/>
      <c r="F147" s="150"/>
      <c r="G147" s="150"/>
    </row>
    <row r="148" spans="2:7">
      <c r="B148" s="144"/>
      <c r="F148" s="150"/>
      <c r="G148" s="150"/>
    </row>
    <row r="149" spans="2:7">
      <c r="B149" s="150"/>
      <c r="G149" s="150"/>
    </row>
    <row r="150" spans="2:2">
      <c r="B150" s="150"/>
    </row>
    <row r="151" spans="7:7">
      <c r="G151" s="150"/>
    </row>
    <row r="152" spans="6:7">
      <c r="F152" s="150"/>
      <c r="G152" s="150"/>
    </row>
    <row r="153" spans="6:6">
      <c r="F153" s="150"/>
    </row>
  </sheetData>
  <autoFilter ref="A2:I144"/>
  <printOptions horizontalCentered="1"/>
  <pageMargins left="0.707638888888889" right="0.707638888888889" top="0.747916666666667" bottom="0.747916666666667" header="0.313888888888889" footer="0.313888888888889"/>
  <pageSetup paperSize="9" scale="70" fitToHeight="0" orientation="landscape" blackAndWhite="1" horizontalDpi="200" verticalDpi="300"/>
  <headerFoot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27"/>
  <sheetViews>
    <sheetView workbookViewId="0">
      <pane xSplit="2" ySplit="4" topLeftCell="C5" activePane="bottomRight" state="frozen"/>
      <selection/>
      <selection pane="topRight"/>
      <selection pane="bottomLeft"/>
      <selection pane="bottomRight" activeCell="C3" sqref="C3:H3"/>
    </sheetView>
  </sheetViews>
  <sheetFormatPr defaultColWidth="10" defaultRowHeight="14.4"/>
  <cols>
    <col min="1" max="1" width="21.4537037037037" style="33" customWidth="1"/>
    <col min="2" max="2" width="7.09259259259259" style="127" customWidth="1"/>
    <col min="3" max="3" width="14.6296296296296" style="75" customWidth="1"/>
    <col min="4" max="4" width="10.9074074074074" style="75" customWidth="1"/>
    <col min="5" max="5" width="11.6296296296296" style="75" customWidth="1"/>
    <col min="6" max="6" width="13.9074074074074" style="75" customWidth="1"/>
    <col min="7" max="7" width="11.6296296296296" style="75" customWidth="1"/>
    <col min="8" max="8" width="13.4537037037037" style="75" customWidth="1"/>
    <col min="9" max="9" width="14.6296296296296" style="75" customWidth="1"/>
    <col min="10" max="10" width="15.2685185185185" style="76" customWidth="1"/>
    <col min="11" max="12" width="10.9074074074074" style="75" customWidth="1"/>
    <col min="13" max="13" width="10" style="75" customWidth="1"/>
    <col min="14" max="14" width="12.2685185185185" style="75" customWidth="1"/>
    <col min="15" max="15" width="13.7222222222222" style="75" customWidth="1"/>
    <col min="16" max="16" width="18.4537037037037" style="76" customWidth="1"/>
    <col min="17" max="17" width="17.9074074074074" style="62" customWidth="1"/>
    <col min="18" max="18" width="15.6296296296296" style="33" customWidth="1"/>
    <col min="19" max="19" width="15.4537037037037" style="33" customWidth="1"/>
    <col min="20" max="16384" width="10" style="33"/>
  </cols>
  <sheetData>
    <row r="1" ht="17.4" spans="1:16">
      <c r="A1" s="38" t="s">
        <v>591</v>
      </c>
      <c r="B1" s="38"/>
      <c r="C1" s="38"/>
      <c r="D1" s="38"/>
      <c r="E1" s="38"/>
      <c r="F1" s="38"/>
      <c r="G1" s="38"/>
      <c r="H1" s="38"/>
      <c r="I1" s="38"/>
      <c r="J1" s="38"/>
      <c r="K1" s="60"/>
      <c r="L1" s="60"/>
      <c r="M1" s="60"/>
      <c r="N1" s="60"/>
      <c r="O1" s="60"/>
      <c r="P1" s="60"/>
    </row>
    <row r="2" ht="15.75" customHeight="1" spans="1:16">
      <c r="A2" s="40"/>
      <c r="B2" s="128"/>
      <c r="C2" s="77"/>
      <c r="D2" s="77"/>
      <c r="E2" s="77"/>
      <c r="F2" s="77"/>
      <c r="G2" s="77"/>
      <c r="H2" s="77"/>
      <c r="I2" s="77"/>
      <c r="J2" s="102"/>
      <c r="K2" s="77"/>
      <c r="L2" s="77"/>
      <c r="M2" s="77"/>
      <c r="N2" s="77"/>
      <c r="O2" s="77"/>
      <c r="P2" s="102"/>
    </row>
    <row r="3" s="34" customFormat="1" ht="13.2" spans="1:17">
      <c r="A3" s="78" t="s">
        <v>592</v>
      </c>
      <c r="B3" s="78" t="s">
        <v>412</v>
      </c>
      <c r="C3" s="111" t="s">
        <v>593</v>
      </c>
      <c r="D3" s="80"/>
      <c r="E3" s="80"/>
      <c r="F3" s="80"/>
      <c r="G3" s="80"/>
      <c r="H3" s="80"/>
      <c r="I3" s="80"/>
      <c r="J3" s="79" t="s">
        <v>409</v>
      </c>
      <c r="K3" s="80"/>
      <c r="L3" s="80"/>
      <c r="M3" s="80"/>
      <c r="N3" s="80"/>
      <c r="O3" s="103"/>
      <c r="P3" s="133"/>
      <c r="Q3" s="64"/>
    </row>
    <row r="4" s="34" customFormat="1" ht="13.2" spans="1:17">
      <c r="A4" s="81"/>
      <c r="B4" s="81"/>
      <c r="C4" s="82" t="s">
        <v>594</v>
      </c>
      <c r="D4" s="82" t="s">
        <v>595</v>
      </c>
      <c r="E4" s="82" t="s">
        <v>596</v>
      </c>
      <c r="F4" s="82" t="s">
        <v>597</v>
      </c>
      <c r="G4" s="82" t="s">
        <v>598</v>
      </c>
      <c r="H4" s="82" t="s">
        <v>599</v>
      </c>
      <c r="I4" s="82" t="s">
        <v>600</v>
      </c>
      <c r="J4" s="82" t="s">
        <v>594</v>
      </c>
      <c r="K4" s="82" t="s">
        <v>595</v>
      </c>
      <c r="L4" s="82" t="s">
        <v>596</v>
      </c>
      <c r="M4" s="82" t="s">
        <v>598</v>
      </c>
      <c r="N4" s="82" t="s">
        <v>599</v>
      </c>
      <c r="O4" s="82" t="s">
        <v>600</v>
      </c>
      <c r="P4" s="133"/>
      <c r="Q4" s="64"/>
    </row>
    <row r="5" s="34" customFormat="1" ht="13.2" spans="1:17">
      <c r="A5" s="112" t="s">
        <v>592</v>
      </c>
      <c r="B5" s="129"/>
      <c r="C5" s="114"/>
      <c r="D5" s="114"/>
      <c r="E5" s="114"/>
      <c r="F5" s="114"/>
      <c r="G5" s="114"/>
      <c r="H5" s="114"/>
      <c r="I5" s="114"/>
      <c r="J5" s="122"/>
      <c r="K5" s="114"/>
      <c r="L5" s="114"/>
      <c r="M5" s="114"/>
      <c r="N5" s="114"/>
      <c r="O5" s="114"/>
      <c r="P5" s="133"/>
      <c r="Q5" s="64"/>
    </row>
    <row r="6" s="34" customFormat="1" ht="13.2" spans="1:18">
      <c r="A6" s="87" t="s">
        <v>9</v>
      </c>
      <c r="B6" s="130" t="s">
        <v>418</v>
      </c>
      <c r="C6" s="104">
        <f>本期试算平衡!H6</f>
        <v>0</v>
      </c>
      <c r="D6" s="116"/>
      <c r="E6" s="116"/>
      <c r="F6" s="116"/>
      <c r="G6" s="116"/>
      <c r="H6" s="51">
        <f>SUMIF(本期抵消分录!$C:$C,$B6,本期抵消分录!$F:$F)-SUMIF(本期抵消分录!$C:$C,$B6,本期抵消分录!$G:$G)</f>
        <v>0</v>
      </c>
      <c r="I6" s="86">
        <f t="shared" ref="I6:I24" si="0">SUM(C6:H6)</f>
        <v>0</v>
      </c>
      <c r="J6" s="92">
        <f>本期试算平衡!E6</f>
        <v>0</v>
      </c>
      <c r="K6" s="116"/>
      <c r="L6" s="116"/>
      <c r="M6" s="116"/>
      <c r="N6" s="51">
        <f>SUMIF(上期抵消分录!$C:$C,$B6,上期抵消分录!$F:$F)-SUMIF(上期抵消分录!$C:$C,$B6,上期抵消分录!$G:$G)</f>
        <v>0</v>
      </c>
      <c r="O6" s="104">
        <f>SUM(J6:N6)</f>
        <v>0</v>
      </c>
      <c r="P6" s="134"/>
      <c r="Q6" s="66"/>
      <c r="R6" s="66"/>
    </row>
    <row r="7" s="34" customFormat="1" ht="13.2" spans="1:18">
      <c r="A7" s="87" t="s">
        <v>12</v>
      </c>
      <c r="B7" s="130" t="s">
        <v>420</v>
      </c>
      <c r="C7" s="104">
        <f>本期试算平衡!H7</f>
        <v>0</v>
      </c>
      <c r="D7" s="116"/>
      <c r="E7" s="116"/>
      <c r="F7" s="116"/>
      <c r="G7" s="116"/>
      <c r="H7" s="51">
        <f>SUMIF(本期抵消分录!$C:$C,$B7,本期抵消分录!$F:$F)-SUMIF(本期抵消分录!$C:$C,$B7,本期抵消分录!$G:$G)</f>
        <v>0</v>
      </c>
      <c r="I7" s="86">
        <f t="shared" si="0"/>
        <v>0</v>
      </c>
      <c r="J7" s="92">
        <f>本期试算平衡!E7</f>
        <v>0</v>
      </c>
      <c r="K7" s="116"/>
      <c r="L7" s="116"/>
      <c r="M7" s="116"/>
      <c r="N7" s="51">
        <f>SUMIF(上期抵消分录!$C:$C,$B7,上期抵消分录!$F:$F)-SUMIF(上期抵消分录!$C:$C,$B7,上期抵消分录!$G:$G)</f>
        <v>0</v>
      </c>
      <c r="O7" s="104">
        <f t="shared" ref="O7:O24" si="1">SUM(J7:N7)</f>
        <v>0</v>
      </c>
      <c r="P7" s="134"/>
      <c r="Q7" s="66"/>
      <c r="R7" s="66"/>
    </row>
    <row r="8" s="34" customFormat="1" ht="13.2" spans="1:18">
      <c r="A8" s="87" t="s">
        <v>14</v>
      </c>
      <c r="B8" s="130" t="s">
        <v>421</v>
      </c>
      <c r="C8" s="104">
        <f>本期试算平衡!H8</f>
        <v>0</v>
      </c>
      <c r="D8" s="116"/>
      <c r="E8" s="116"/>
      <c r="F8" s="116"/>
      <c r="G8" s="116"/>
      <c r="H8" s="51">
        <f>SUMIF(本期抵消分录!$C:$C,$B8,本期抵消分录!$F:$F)-SUMIF(本期抵消分录!$C:$C,$B8,本期抵消分录!$G:$G)</f>
        <v>0</v>
      </c>
      <c r="I8" s="86">
        <f t="shared" si="0"/>
        <v>0</v>
      </c>
      <c r="J8" s="92">
        <f>本期试算平衡!E8</f>
        <v>0</v>
      </c>
      <c r="K8" s="116"/>
      <c r="L8" s="116"/>
      <c r="M8" s="116"/>
      <c r="N8" s="51">
        <f>SUMIF(上期抵消分录!$C:$C,$B8,上期抵消分录!$F:$F)-SUMIF(上期抵消分录!$C:$C,$B8,上期抵消分录!$G:$G)</f>
        <v>0</v>
      </c>
      <c r="O8" s="104">
        <f t="shared" si="1"/>
        <v>0</v>
      </c>
      <c r="P8" s="134"/>
      <c r="Q8" s="66"/>
      <c r="R8" s="66"/>
    </row>
    <row r="9" s="34" customFormat="1" ht="13.2" spans="1:18">
      <c r="A9" s="87" t="s">
        <v>17</v>
      </c>
      <c r="B9" s="130" t="s">
        <v>422</v>
      </c>
      <c r="C9" s="104">
        <f>本期试算平衡!H9</f>
        <v>0</v>
      </c>
      <c r="D9" s="116"/>
      <c r="E9" s="116"/>
      <c r="F9" s="116"/>
      <c r="G9" s="116"/>
      <c r="H9" s="51">
        <f>SUMIF(本期抵消分录!$C:$C,$B9,本期抵消分录!$F:$F)-SUMIF(本期抵消分录!$C:$C,$B9,本期抵消分录!$G:$G)</f>
        <v>0</v>
      </c>
      <c r="I9" s="86">
        <f t="shared" si="0"/>
        <v>0</v>
      </c>
      <c r="J9" s="92">
        <f>本期试算平衡!E9</f>
        <v>0</v>
      </c>
      <c r="K9" s="116"/>
      <c r="L9" s="116"/>
      <c r="M9" s="116"/>
      <c r="N9" s="51">
        <f>SUMIF(上期抵消分录!$C:$C,$B9,上期抵消分录!$F:$F)-SUMIF(上期抵消分录!$C:$C,$B9,上期抵消分录!$G:$G)</f>
        <v>0</v>
      </c>
      <c r="O9" s="104">
        <f t="shared" si="1"/>
        <v>0</v>
      </c>
      <c r="P9" s="134"/>
      <c r="Q9" s="66"/>
      <c r="R9" s="66"/>
    </row>
    <row r="10" s="34" customFormat="1" ht="13.2" spans="1:18">
      <c r="A10" s="87" t="s">
        <v>34</v>
      </c>
      <c r="B10" s="130" t="s">
        <v>423</v>
      </c>
      <c r="C10" s="104">
        <f>本期试算平衡!H10</f>
        <v>0</v>
      </c>
      <c r="D10" s="116"/>
      <c r="E10" s="116"/>
      <c r="F10" s="116"/>
      <c r="G10" s="116"/>
      <c r="H10" s="51">
        <f>SUMIF(本期抵消分录!$C:$C,$B10,本期抵消分录!$F:$F)-SUMIF(本期抵消分录!$C:$C,$B10,本期抵消分录!$G:$G)</f>
        <v>0</v>
      </c>
      <c r="I10" s="86">
        <f t="shared" si="0"/>
        <v>0</v>
      </c>
      <c r="J10" s="92">
        <f>本期试算平衡!E10</f>
        <v>0</v>
      </c>
      <c r="K10" s="116"/>
      <c r="L10" s="116"/>
      <c r="M10" s="116"/>
      <c r="N10" s="51">
        <f>SUMIF(上期抵消分录!$C:$C,$B10,上期抵消分录!$F:$F)-SUMIF(上期抵消分录!$C:$C,$B10,上期抵消分录!$G:$G)</f>
        <v>0</v>
      </c>
      <c r="O10" s="104">
        <f t="shared" si="1"/>
        <v>0</v>
      </c>
      <c r="P10" s="134"/>
      <c r="Q10" s="66"/>
      <c r="R10" s="66"/>
    </row>
    <row r="11" s="34" customFormat="1" ht="13.2" spans="1:18">
      <c r="A11" s="87" t="s">
        <v>19</v>
      </c>
      <c r="B11" s="130" t="s">
        <v>424</v>
      </c>
      <c r="C11" s="104">
        <f>本期试算平衡!H11</f>
        <v>0</v>
      </c>
      <c r="D11" s="116"/>
      <c r="E11" s="116"/>
      <c r="F11" s="116"/>
      <c r="G11" s="116"/>
      <c r="H11" s="51">
        <f>SUMIF(本期抵消分录!$C:$C,$B11,本期抵消分录!$F:$F)-SUMIF(本期抵消分录!$C:$C,$B11,本期抵消分录!$G:$G)</f>
        <v>0</v>
      </c>
      <c r="I11" s="86">
        <f t="shared" si="0"/>
        <v>0</v>
      </c>
      <c r="J11" s="92">
        <f>本期试算平衡!E11</f>
        <v>0</v>
      </c>
      <c r="K11" s="116"/>
      <c r="L11" s="116"/>
      <c r="M11" s="116"/>
      <c r="N11" s="51">
        <f>SUMIF(上期抵消分录!$C:$C,$B11,上期抵消分录!$F:$F)-SUMIF(上期抵消分录!$C:$C,$B11,上期抵消分录!$G:$G)</f>
        <v>0</v>
      </c>
      <c r="O11" s="104">
        <f t="shared" si="1"/>
        <v>0</v>
      </c>
      <c r="P11" s="134"/>
      <c r="Q11" s="66"/>
      <c r="R11" s="66"/>
    </row>
    <row r="12" s="34" customFormat="1" ht="13.2" spans="1:18">
      <c r="A12" s="87" t="s">
        <v>22</v>
      </c>
      <c r="B12" s="130" t="s">
        <v>426</v>
      </c>
      <c r="C12" s="104">
        <f>本期试算平衡!H12</f>
        <v>0</v>
      </c>
      <c r="D12" s="116"/>
      <c r="E12" s="116"/>
      <c r="F12" s="116"/>
      <c r="G12" s="116"/>
      <c r="H12" s="51">
        <f>SUMIF(本期抵消分录!$C:$C,$B12,本期抵消分录!$F:$F)-SUMIF(本期抵消分录!$C:$C,$B12,本期抵消分录!$G:$G)</f>
        <v>0</v>
      </c>
      <c r="I12" s="86">
        <f t="shared" si="0"/>
        <v>0</v>
      </c>
      <c r="J12" s="92">
        <f>本期试算平衡!E12</f>
        <v>0</v>
      </c>
      <c r="K12" s="116"/>
      <c r="L12" s="116"/>
      <c r="M12" s="116"/>
      <c r="N12" s="51">
        <f>SUMIF(上期抵消分录!$C:$C,$B12,上期抵消分录!$F:$F)-SUMIF(上期抵消分录!$C:$C,$B12,上期抵消分录!$G:$G)</f>
        <v>0</v>
      </c>
      <c r="O12" s="104">
        <f t="shared" si="1"/>
        <v>0</v>
      </c>
      <c r="P12" s="134"/>
      <c r="Q12" s="66"/>
      <c r="R12" s="66"/>
    </row>
    <row r="13" s="34" customFormat="1" ht="13.2" spans="1:18">
      <c r="A13" s="87" t="s">
        <v>25</v>
      </c>
      <c r="B13" s="130" t="s">
        <v>427</v>
      </c>
      <c r="C13" s="104">
        <f>本期试算平衡!H13</f>
        <v>0</v>
      </c>
      <c r="D13" s="116"/>
      <c r="E13" s="116"/>
      <c r="F13" s="116"/>
      <c r="G13" s="116"/>
      <c r="H13" s="51">
        <f>SUMIF(本期抵消分录!$C:$C,$B13,本期抵消分录!$F:$F)-SUMIF(本期抵消分录!$C:$C,$B13,本期抵消分录!$G:$G)</f>
        <v>0</v>
      </c>
      <c r="I13" s="86">
        <f t="shared" si="0"/>
        <v>0</v>
      </c>
      <c r="J13" s="92">
        <f>本期试算平衡!E13</f>
        <v>0</v>
      </c>
      <c r="K13" s="116"/>
      <c r="L13" s="116"/>
      <c r="M13" s="116"/>
      <c r="N13" s="51">
        <f>SUMIF(上期抵消分录!$C:$C,$B13,上期抵消分录!$F:$F)-SUMIF(上期抵消分录!$C:$C,$B13,上期抵消分录!$G:$G)</f>
        <v>0</v>
      </c>
      <c r="O13" s="104">
        <f t="shared" si="1"/>
        <v>0</v>
      </c>
      <c r="P13" s="134"/>
      <c r="Q13" s="66"/>
      <c r="R13" s="66"/>
    </row>
    <row r="14" s="34" customFormat="1" ht="13.2" spans="1:18">
      <c r="A14" s="87" t="s">
        <v>30</v>
      </c>
      <c r="B14" s="130" t="s">
        <v>429</v>
      </c>
      <c r="C14" s="104">
        <f>本期试算平衡!H14</f>
        <v>0</v>
      </c>
      <c r="D14" s="116"/>
      <c r="E14" s="116"/>
      <c r="F14" s="116"/>
      <c r="G14" s="116"/>
      <c r="H14" s="51">
        <f>SUMIF(本期抵消分录!$C:$C,$B14,本期抵消分录!$F:$F)-SUMIF(本期抵消分录!$C:$C,$B14,本期抵消分录!$G:$G)</f>
        <v>0</v>
      </c>
      <c r="I14" s="86">
        <f t="shared" si="0"/>
        <v>0</v>
      </c>
      <c r="J14" s="92">
        <f>本期试算平衡!E14</f>
        <v>0</v>
      </c>
      <c r="K14" s="116"/>
      <c r="L14" s="116"/>
      <c r="M14" s="116"/>
      <c r="N14" s="51">
        <f>SUMIF(上期抵消分录!$C:$C,$B14,上期抵消分录!$F:$F)-SUMIF(上期抵消分录!$C:$C,$B14,上期抵消分录!$G:$G)</f>
        <v>0</v>
      </c>
      <c r="O14" s="104">
        <f t="shared" si="1"/>
        <v>0</v>
      </c>
      <c r="P14" s="134"/>
      <c r="Q14" s="66"/>
      <c r="R14" s="66"/>
    </row>
    <row r="15" s="34" customFormat="1" ht="13.2" spans="1:18">
      <c r="A15" s="87" t="s">
        <v>47</v>
      </c>
      <c r="B15" s="130" t="s">
        <v>430</v>
      </c>
      <c r="C15" s="104">
        <f>本期试算平衡!H15</f>
        <v>0</v>
      </c>
      <c r="D15" s="116"/>
      <c r="E15" s="116"/>
      <c r="F15" s="116"/>
      <c r="G15" s="116"/>
      <c r="H15" s="51">
        <f>SUMIF(本期抵消分录!$C:$C,$B15,本期抵消分录!$F:$F)-SUMIF(本期抵消分录!$C:$C,$B15,本期抵消分录!$G:$G)</f>
        <v>0</v>
      </c>
      <c r="I15" s="86">
        <f t="shared" si="0"/>
        <v>0</v>
      </c>
      <c r="J15" s="92">
        <f>本期试算平衡!E15</f>
        <v>0</v>
      </c>
      <c r="K15" s="116"/>
      <c r="L15" s="116"/>
      <c r="M15" s="116"/>
      <c r="N15" s="51">
        <f>SUMIF(上期抵消分录!$C:$C,$B15,上期抵消分录!$F:$F)-SUMIF(上期抵消分录!$C:$C,$B15,上期抵消分录!$G:$G)</f>
        <v>0</v>
      </c>
      <c r="O15" s="104">
        <f t="shared" si="1"/>
        <v>0</v>
      </c>
      <c r="P15" s="134"/>
      <c r="Q15" s="66"/>
      <c r="R15" s="66"/>
    </row>
    <row r="16" s="34" customFormat="1" ht="13.2" spans="1:18">
      <c r="A16" s="87" t="s">
        <v>50</v>
      </c>
      <c r="B16" s="130" t="s">
        <v>432</v>
      </c>
      <c r="C16" s="104">
        <f>本期试算平衡!H16</f>
        <v>0</v>
      </c>
      <c r="D16" s="116"/>
      <c r="E16" s="116"/>
      <c r="F16" s="116"/>
      <c r="G16" s="116"/>
      <c r="H16" s="51">
        <f>SUMIF(本期抵消分录!$C:$C,$B16,本期抵消分录!$F:$F)-SUMIF(本期抵消分录!$C:$C,$B16,本期抵消分录!$G:$G)</f>
        <v>0</v>
      </c>
      <c r="I16" s="86">
        <f t="shared" si="0"/>
        <v>0</v>
      </c>
      <c r="J16" s="92">
        <f>本期试算平衡!E16</f>
        <v>0</v>
      </c>
      <c r="K16" s="116"/>
      <c r="L16" s="116"/>
      <c r="M16" s="116"/>
      <c r="N16" s="51">
        <f>SUMIF(上期抵消分录!$C:$C,$B16,上期抵消分录!$F:$F)-SUMIF(上期抵消分录!$C:$C,$B16,上期抵消分录!$G:$G)</f>
        <v>0</v>
      </c>
      <c r="O16" s="104">
        <f t="shared" si="1"/>
        <v>0</v>
      </c>
      <c r="P16" s="134"/>
      <c r="Q16" s="66"/>
      <c r="R16" s="66"/>
    </row>
    <row r="17" s="34" customFormat="1" ht="13.2" spans="1:18">
      <c r="A17" s="87" t="s">
        <v>52</v>
      </c>
      <c r="B17" s="130" t="s">
        <v>433</v>
      </c>
      <c r="C17" s="104">
        <f>本期试算平衡!H17</f>
        <v>0</v>
      </c>
      <c r="D17" s="116"/>
      <c r="E17" s="116"/>
      <c r="F17" s="116"/>
      <c r="G17" s="116"/>
      <c r="H17" s="51">
        <f>SUMIF(本期抵消分录!$C:$C,$B17,本期抵消分录!$F:$F)-SUMIF(本期抵消分录!$C:$C,$B17,本期抵消分录!$G:$G)</f>
        <v>0</v>
      </c>
      <c r="I17" s="86">
        <f t="shared" si="0"/>
        <v>0</v>
      </c>
      <c r="J17" s="92">
        <f>本期试算平衡!E17</f>
        <v>0</v>
      </c>
      <c r="K17" s="116"/>
      <c r="L17" s="116"/>
      <c r="M17" s="116"/>
      <c r="N17" s="51">
        <f>SUMIF(上期抵消分录!$C:$C,$B17,上期抵消分录!$F:$F)-SUMIF(上期抵消分录!$C:$C,$B17,上期抵消分录!$G:$G)</f>
        <v>0</v>
      </c>
      <c r="O17" s="104">
        <f t="shared" si="1"/>
        <v>0</v>
      </c>
      <c r="P17" s="134"/>
      <c r="Q17" s="66"/>
      <c r="R17" s="66"/>
    </row>
    <row r="18" s="34" customFormat="1" ht="13.2" spans="1:18">
      <c r="A18" s="87" t="s">
        <v>55</v>
      </c>
      <c r="B18" s="130" t="s">
        <v>435</v>
      </c>
      <c r="C18" s="104">
        <f>本期试算平衡!H18</f>
        <v>0</v>
      </c>
      <c r="D18" s="116"/>
      <c r="E18" s="116"/>
      <c r="F18" s="116"/>
      <c r="G18" s="116"/>
      <c r="H18" s="51">
        <f>SUMIF(本期抵消分录!$C:$C,$B18,本期抵消分录!$F:$F)-SUMIF(本期抵消分录!$C:$C,$B18,本期抵消分录!$G:$G)</f>
        <v>0</v>
      </c>
      <c r="I18" s="86">
        <f t="shared" si="0"/>
        <v>0</v>
      </c>
      <c r="J18" s="92">
        <f>本期试算平衡!E18</f>
        <v>0</v>
      </c>
      <c r="K18" s="116"/>
      <c r="L18" s="116"/>
      <c r="M18" s="116"/>
      <c r="N18" s="51">
        <f>SUMIF(上期抵消分录!$C:$C,$B18,上期抵消分录!$F:$F)-SUMIF(上期抵消分录!$C:$C,$B18,上期抵消分录!$G:$G)</f>
        <v>0</v>
      </c>
      <c r="O18" s="104">
        <f t="shared" si="1"/>
        <v>0</v>
      </c>
      <c r="P18" s="134"/>
      <c r="Q18" s="66"/>
      <c r="R18" s="66"/>
    </row>
    <row r="19" s="34" customFormat="1" ht="13.2" spans="1:18">
      <c r="A19" s="87" t="s">
        <v>58</v>
      </c>
      <c r="B19" s="130" t="s">
        <v>437</v>
      </c>
      <c r="C19" s="104">
        <f>本期试算平衡!H19</f>
        <v>0</v>
      </c>
      <c r="D19" s="116"/>
      <c r="E19" s="116"/>
      <c r="F19" s="116"/>
      <c r="G19" s="116"/>
      <c r="H19" s="51">
        <f>SUMIF(本期抵消分录!$C:$C,$B19,本期抵消分录!$F:$F)-SUMIF(本期抵消分录!$C:$C,$B19,本期抵消分录!$G:$G)</f>
        <v>0</v>
      </c>
      <c r="I19" s="86">
        <f t="shared" si="0"/>
        <v>0</v>
      </c>
      <c r="J19" s="92">
        <f>本期试算平衡!E19</f>
        <v>0</v>
      </c>
      <c r="K19" s="116"/>
      <c r="L19" s="116"/>
      <c r="M19" s="116"/>
      <c r="N19" s="51">
        <f>SUMIF(上期抵消分录!$C:$C,$B19,上期抵消分录!$F:$F)-SUMIF(上期抵消分录!$C:$C,$B19,上期抵消分录!$G:$G)</f>
        <v>0</v>
      </c>
      <c r="O19" s="104">
        <f t="shared" si="1"/>
        <v>0</v>
      </c>
      <c r="P19" s="134"/>
      <c r="Q19" s="66"/>
      <c r="R19" s="66"/>
    </row>
    <row r="20" s="34" customFormat="1" ht="13.2" spans="1:18">
      <c r="A20" s="87" t="s">
        <v>61</v>
      </c>
      <c r="B20" s="130" t="s">
        <v>439</v>
      </c>
      <c r="C20" s="104">
        <f>本期试算平衡!H20+本期试算平衡!H21</f>
        <v>0</v>
      </c>
      <c r="D20" s="116"/>
      <c r="E20" s="116"/>
      <c r="F20" s="116"/>
      <c r="G20" s="116"/>
      <c r="H20" s="51">
        <f>SUMIF(本期抵消分录!$C:$C,$B20,本期抵消分录!$F:$F)-SUMIF(本期抵消分录!$C:$C,$B20,本期抵消分录!$G:$G)</f>
        <v>0</v>
      </c>
      <c r="I20" s="86">
        <f t="shared" si="0"/>
        <v>0</v>
      </c>
      <c r="J20" s="92">
        <f>本期试算平衡!E20+本期试算平衡!E21</f>
        <v>0</v>
      </c>
      <c r="K20" s="116"/>
      <c r="L20" s="116"/>
      <c r="M20" s="116"/>
      <c r="N20" s="51">
        <f>SUMIF(上期抵消分录!$C:$C,$B20,上期抵消分录!$F:$F)-SUMIF(上期抵消分录!$C:$C,$B20,上期抵消分录!$G:$G)</f>
        <v>0</v>
      </c>
      <c r="O20" s="104">
        <f t="shared" si="1"/>
        <v>0</v>
      </c>
      <c r="P20" s="134"/>
      <c r="Q20" s="66"/>
      <c r="R20" s="66"/>
    </row>
    <row r="21" s="34" customFormat="1" ht="13.2" spans="1:18">
      <c r="A21" s="87" t="s">
        <v>67</v>
      </c>
      <c r="B21" s="130" t="s">
        <v>441</v>
      </c>
      <c r="C21" s="104">
        <f>本期试算平衡!H22</f>
        <v>0</v>
      </c>
      <c r="D21" s="116"/>
      <c r="E21" s="116"/>
      <c r="F21" s="116"/>
      <c r="G21" s="116"/>
      <c r="H21" s="51">
        <f>SUMIF(本期抵消分录!$C:$C,$B21,本期抵消分录!$F:$F)-SUMIF(本期抵消分录!$C:$C,$B21,本期抵消分录!$G:$G)</f>
        <v>0</v>
      </c>
      <c r="I21" s="86">
        <f t="shared" si="0"/>
        <v>0</v>
      </c>
      <c r="J21" s="92">
        <f>本期试算平衡!E22</f>
        <v>0</v>
      </c>
      <c r="K21" s="116"/>
      <c r="L21" s="116"/>
      <c r="M21" s="116"/>
      <c r="N21" s="51">
        <f>SUMIF(上期抵消分录!$C:$C,$B21,上期抵消分录!$F:$F)-SUMIF(上期抵消分录!$C:$C,$B21,上期抵消分录!$G:$G)</f>
        <v>0</v>
      </c>
      <c r="O21" s="104">
        <f t="shared" si="1"/>
        <v>0</v>
      </c>
      <c r="P21" s="134"/>
      <c r="Q21" s="66"/>
      <c r="R21" s="66"/>
    </row>
    <row r="22" s="34" customFormat="1" ht="13.2" spans="1:18">
      <c r="A22" s="87" t="s">
        <v>69</v>
      </c>
      <c r="B22" s="130" t="s">
        <v>442</v>
      </c>
      <c r="C22" s="104">
        <f>本期试算平衡!H23</f>
        <v>0</v>
      </c>
      <c r="D22" s="116"/>
      <c r="E22" s="116"/>
      <c r="F22" s="116"/>
      <c r="G22" s="116"/>
      <c r="H22" s="51">
        <f>SUMIF(本期抵消分录!$C:$C,$B22,本期抵消分录!$F:$F)-SUMIF(本期抵消分录!$C:$C,$B22,本期抵消分录!$G:$G)</f>
        <v>0</v>
      </c>
      <c r="I22" s="86">
        <f t="shared" si="0"/>
        <v>0</v>
      </c>
      <c r="J22" s="92">
        <f>本期试算平衡!E23</f>
        <v>0</v>
      </c>
      <c r="K22" s="116"/>
      <c r="L22" s="116"/>
      <c r="M22" s="116"/>
      <c r="N22" s="51">
        <f>SUMIF(上期抵消分录!$C:$C,$B22,上期抵消分录!$F:$F)-SUMIF(上期抵消分录!$C:$C,$B22,上期抵消分录!$G:$G)</f>
        <v>0</v>
      </c>
      <c r="O22" s="104">
        <f t="shared" si="1"/>
        <v>0</v>
      </c>
      <c r="P22" s="134"/>
      <c r="Q22" s="66"/>
      <c r="R22" s="66"/>
    </row>
    <row r="23" s="34" customFormat="1" ht="13.2" spans="1:18">
      <c r="A23" s="87" t="s">
        <v>72</v>
      </c>
      <c r="B23" s="130" t="s">
        <v>443</v>
      </c>
      <c r="C23" s="104">
        <f>本期试算平衡!H24</f>
        <v>0</v>
      </c>
      <c r="D23" s="116"/>
      <c r="E23" s="116"/>
      <c r="F23" s="116"/>
      <c r="G23" s="116"/>
      <c r="H23" s="51">
        <f>SUMIF(本期抵消分录!$C:$C,$B23,本期抵消分录!$F:$F)-SUMIF(本期抵消分录!$C:$C,$B23,本期抵消分录!$G:$G)</f>
        <v>0</v>
      </c>
      <c r="I23" s="86">
        <f t="shared" si="0"/>
        <v>0</v>
      </c>
      <c r="J23" s="92">
        <f>本期试算平衡!E24</f>
        <v>0</v>
      </c>
      <c r="K23" s="116"/>
      <c r="L23" s="116"/>
      <c r="M23" s="116"/>
      <c r="N23" s="51">
        <f>SUMIF(上期抵消分录!$C:$C,$B23,上期抵消分录!$F:$F)-SUMIF(上期抵消分录!$C:$C,$B23,上期抵消分录!$G:$G)</f>
        <v>0</v>
      </c>
      <c r="O23" s="104">
        <f t="shared" si="1"/>
        <v>0</v>
      </c>
      <c r="P23" s="134"/>
      <c r="Q23" s="66"/>
      <c r="R23" s="66"/>
    </row>
    <row r="24" s="34" customFormat="1" ht="13.2" spans="1:18">
      <c r="A24" s="87" t="s">
        <v>75</v>
      </c>
      <c r="B24" s="130" t="s">
        <v>444</v>
      </c>
      <c r="C24" s="104">
        <f>本期试算平衡!H25</f>
        <v>0</v>
      </c>
      <c r="D24" s="116"/>
      <c r="E24" s="116"/>
      <c r="F24" s="116"/>
      <c r="G24" s="116"/>
      <c r="H24" s="51">
        <f>SUMIF(本期抵消分录!$C:$C,$B24,本期抵消分录!$F:$F)-SUMIF(本期抵消分录!$C:$C,$B24,本期抵消分录!$G:$G)</f>
        <v>0</v>
      </c>
      <c r="I24" s="86">
        <f t="shared" si="0"/>
        <v>0</v>
      </c>
      <c r="J24" s="92">
        <f>本期试算平衡!E25</f>
        <v>0</v>
      </c>
      <c r="K24" s="116"/>
      <c r="L24" s="116"/>
      <c r="M24" s="116"/>
      <c r="N24" s="51">
        <f>SUMIF(上期抵消分录!$C:$C,$B24,上期抵消分录!$F:$F)-SUMIF(上期抵消分录!$C:$C,$B24,上期抵消分录!$G:$G)</f>
        <v>0</v>
      </c>
      <c r="O24" s="104">
        <f t="shared" si="1"/>
        <v>0</v>
      </c>
      <c r="P24" s="134"/>
      <c r="Q24" s="66"/>
      <c r="R24" s="66"/>
    </row>
    <row r="25" s="34" customFormat="1" ht="13.2" spans="1:18">
      <c r="A25" s="87"/>
      <c r="B25" s="130"/>
      <c r="C25" s="116"/>
      <c r="D25" s="116"/>
      <c r="E25" s="116"/>
      <c r="F25" s="116"/>
      <c r="G25" s="116"/>
      <c r="H25" s="116"/>
      <c r="I25" s="116"/>
      <c r="J25" s="123"/>
      <c r="K25" s="116"/>
      <c r="L25" s="116"/>
      <c r="M25" s="116"/>
      <c r="N25" s="116"/>
      <c r="O25" s="116"/>
      <c r="P25" s="134"/>
      <c r="Q25" s="66"/>
      <c r="R25" s="66"/>
    </row>
    <row r="26" s="34" customFormat="1" ht="13.2" spans="1:18">
      <c r="A26" s="119" t="s">
        <v>445</v>
      </c>
      <c r="B26" s="119"/>
      <c r="C26" s="99">
        <f t="shared" ref="C26:O26" si="2">SUM(C6:C24)</f>
        <v>0</v>
      </c>
      <c r="D26" s="99">
        <f t="shared" si="2"/>
        <v>0</v>
      </c>
      <c r="E26" s="99">
        <f t="shared" si="2"/>
        <v>0</v>
      </c>
      <c r="F26" s="99">
        <f t="shared" si="2"/>
        <v>0</v>
      </c>
      <c r="G26" s="99">
        <f t="shared" si="2"/>
        <v>0</v>
      </c>
      <c r="H26" s="99">
        <f t="shared" si="2"/>
        <v>0</v>
      </c>
      <c r="I26" s="99">
        <f t="shared" si="2"/>
        <v>0</v>
      </c>
      <c r="J26" s="99">
        <f t="shared" si="2"/>
        <v>0</v>
      </c>
      <c r="K26" s="99">
        <f t="shared" si="2"/>
        <v>0</v>
      </c>
      <c r="L26" s="99"/>
      <c r="M26" s="99">
        <f t="shared" si="2"/>
        <v>0</v>
      </c>
      <c r="N26" s="99">
        <f t="shared" si="2"/>
        <v>0</v>
      </c>
      <c r="O26" s="99">
        <f t="shared" si="2"/>
        <v>0</v>
      </c>
      <c r="P26" s="135"/>
      <c r="Q26" s="66"/>
      <c r="R26" s="66"/>
    </row>
    <row r="27" spans="1:18">
      <c r="A27" s="131"/>
      <c r="B27" s="131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R27" s="62"/>
    </row>
  </sheetData>
  <mergeCells count="2">
    <mergeCell ref="A3:A4"/>
    <mergeCell ref="B3:B4"/>
  </mergeCells>
  <printOptions horizontalCentered="1"/>
  <pageMargins left="0.393055555555556" right="0.393055555555556" top="0.393055555555556" bottom="0.393055555555556" header="0.511805555555556" footer="0.511805555555556"/>
  <pageSetup paperSize="9" scale="76" fitToHeight="0" orientation="landscape" blackAndWhite="1"/>
  <headerFooter alignWithMargins="0">
    <oddFooter>&amp;C&amp;P</oddFooter>
  </headerFooter>
  <rowBreaks count="1" manualBreakCount="1">
    <brk id="27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38"/>
  <sheetViews>
    <sheetView workbookViewId="0">
      <pane xSplit="2" ySplit="4" topLeftCell="C5" activePane="bottomRight" state="frozen"/>
      <selection/>
      <selection pane="topRight"/>
      <selection pane="bottomLeft"/>
      <selection pane="bottomRight" activeCell="C3" sqref="C3:H3"/>
    </sheetView>
  </sheetViews>
  <sheetFormatPr defaultColWidth="10" defaultRowHeight="14.4"/>
  <cols>
    <col min="1" max="1" width="23.2685185185185" style="33" customWidth="1"/>
    <col min="2" max="2" width="5.62962962962963" style="33" customWidth="1"/>
    <col min="3" max="3" width="14.6296296296296" style="107" customWidth="1"/>
    <col min="4" max="4" width="12.6296296296296" style="75" customWidth="1"/>
    <col min="5" max="5" width="10.9074074074074" style="75" customWidth="1"/>
    <col min="6" max="6" width="11.3611111111111" style="75" customWidth="1"/>
    <col min="7" max="7" width="10.9074074074074" style="75" customWidth="1"/>
    <col min="8" max="8" width="13.4537037037037" style="75" customWidth="1"/>
    <col min="9" max="9" width="14.6296296296296" style="75" customWidth="1"/>
    <col min="10" max="10" width="14.6296296296296" style="108" customWidth="1"/>
    <col min="11" max="13" width="10.9074074074074" style="75" customWidth="1"/>
    <col min="14" max="14" width="12.2685185185185" style="75" customWidth="1"/>
    <col min="15" max="15" width="14.6296296296296" style="75" customWidth="1"/>
    <col min="16" max="16" width="17.9074074074074" style="62" customWidth="1"/>
    <col min="17" max="17" width="15.6296296296296" style="33" customWidth="1"/>
    <col min="18" max="18" width="15.4537037037037" style="33" customWidth="1"/>
    <col min="19" max="16384" width="10" style="33"/>
  </cols>
  <sheetData>
    <row r="1" ht="17.4" spans="1:17">
      <c r="A1" s="38" t="s">
        <v>601</v>
      </c>
      <c r="B1" s="38"/>
      <c r="C1" s="38"/>
      <c r="D1" s="38"/>
      <c r="E1" s="38"/>
      <c r="F1" s="38"/>
      <c r="G1" s="38"/>
      <c r="H1" s="38"/>
      <c r="I1" s="38"/>
      <c r="J1" s="38"/>
      <c r="K1" s="60"/>
      <c r="L1" s="60"/>
      <c r="M1" s="60"/>
      <c r="N1" s="60"/>
      <c r="O1" s="60"/>
      <c r="P1" s="60"/>
      <c r="Q1" s="62"/>
    </row>
    <row r="2" spans="1:17">
      <c r="A2" s="40"/>
      <c r="B2" s="40"/>
      <c r="C2" s="109"/>
      <c r="D2" s="77"/>
      <c r="E2" s="77"/>
      <c r="F2" s="77"/>
      <c r="G2" s="77"/>
      <c r="H2" s="77"/>
      <c r="I2" s="77"/>
      <c r="J2" s="121"/>
      <c r="K2" s="77"/>
      <c r="L2" s="77"/>
      <c r="M2" s="77"/>
      <c r="N2" s="77"/>
      <c r="O2" s="77"/>
      <c r="Q2" s="62"/>
    </row>
    <row r="3" s="34" customFormat="1" ht="13.2" spans="1:17">
      <c r="A3" s="78" t="s">
        <v>602</v>
      </c>
      <c r="B3" s="110"/>
      <c r="C3" s="111" t="s">
        <v>593</v>
      </c>
      <c r="D3" s="80"/>
      <c r="E3" s="80"/>
      <c r="F3" s="80"/>
      <c r="G3" s="80"/>
      <c r="H3" s="80"/>
      <c r="I3" s="80"/>
      <c r="J3" s="79" t="s">
        <v>409</v>
      </c>
      <c r="K3" s="80"/>
      <c r="L3" s="80"/>
      <c r="M3" s="80"/>
      <c r="N3" s="80"/>
      <c r="O3" s="103"/>
      <c r="P3" s="64"/>
      <c r="Q3" s="66"/>
    </row>
    <row r="4" s="34" customFormat="1" ht="19.5" customHeight="1" spans="1:17">
      <c r="A4" s="81"/>
      <c r="B4" s="81" t="s">
        <v>412</v>
      </c>
      <c r="C4" s="82" t="str">
        <f>合并资产表底稿!C4</f>
        <v>本行</v>
      </c>
      <c r="D4" s="82" t="str">
        <f>合并资产表底稿!D4</f>
        <v>子公司1</v>
      </c>
      <c r="E4" s="82" t="str">
        <f>合并资产表底稿!E4</f>
        <v>子公司2</v>
      </c>
      <c r="F4" s="82" t="str">
        <f>合并资产表底稿!F4</f>
        <v>子公司3</v>
      </c>
      <c r="G4" s="82" t="str">
        <f>合并资产表底稿!G4</f>
        <v>……</v>
      </c>
      <c r="H4" s="82" t="s">
        <v>599</v>
      </c>
      <c r="I4" s="82" t="s">
        <v>600</v>
      </c>
      <c r="J4" s="82" t="str">
        <f>合并资产表底稿!J4</f>
        <v>本行</v>
      </c>
      <c r="K4" s="82" t="str">
        <f>合并资产表底稿!K4</f>
        <v>子公司1</v>
      </c>
      <c r="L4" s="82" t="str">
        <f>合并资产表底稿!L4</f>
        <v>子公司2</v>
      </c>
      <c r="M4" s="82" t="str">
        <f>合并资产表底稿!M4</f>
        <v>……</v>
      </c>
      <c r="N4" s="82" t="s">
        <v>599</v>
      </c>
      <c r="O4" s="82" t="s">
        <v>600</v>
      </c>
      <c r="P4" s="64"/>
      <c r="Q4" s="66"/>
    </row>
    <row r="5" s="34" customFormat="1" ht="13.2" spans="1:17">
      <c r="A5" s="112" t="s">
        <v>603</v>
      </c>
      <c r="B5" s="113"/>
      <c r="C5" s="114"/>
      <c r="D5" s="114"/>
      <c r="E5" s="114"/>
      <c r="F5" s="114"/>
      <c r="G5" s="114"/>
      <c r="H5" s="114"/>
      <c r="I5" s="114"/>
      <c r="J5" s="122"/>
      <c r="K5" s="114"/>
      <c r="L5" s="114"/>
      <c r="M5" s="114"/>
      <c r="N5" s="114"/>
      <c r="O5" s="114"/>
      <c r="P5" s="64"/>
      <c r="Q5" s="66"/>
    </row>
    <row r="6" s="34" customFormat="1" ht="13.2" spans="1:18">
      <c r="A6" s="87" t="s">
        <v>84</v>
      </c>
      <c r="B6" s="115" t="s">
        <v>449</v>
      </c>
      <c r="C6" s="104">
        <f>本期试算平衡!H28</f>
        <v>0</v>
      </c>
      <c r="D6" s="116"/>
      <c r="E6" s="116"/>
      <c r="F6" s="116"/>
      <c r="G6" s="116"/>
      <c r="H6" s="51">
        <f>SUMIF(本期抵消分录!$C:$C,$B6,本期抵消分录!$G:$G)-SUMIF(本期抵消分录!$C:$C,$B6,本期抵消分录!$F:$F)</f>
        <v>0</v>
      </c>
      <c r="I6" s="86">
        <f t="shared" ref="I6:I19" si="0">SUM(C6:H6)</f>
        <v>0</v>
      </c>
      <c r="J6" s="92">
        <f>本期试算平衡!E28</f>
        <v>0</v>
      </c>
      <c r="K6" s="116"/>
      <c r="L6" s="116"/>
      <c r="M6" s="116"/>
      <c r="N6" s="51">
        <f>SUMIF(上期抵消分录!$C:$C,$B6,上期抵消分录!$G:$G)-SUMIF(上期抵消分录!$C:$C,$B6,上期抵消分录!$F:$F)</f>
        <v>0</v>
      </c>
      <c r="O6" s="104">
        <f t="shared" ref="O6:O19" si="1">SUM(J6:N6)</f>
        <v>0</v>
      </c>
      <c r="P6" s="66"/>
      <c r="Q6" s="66"/>
      <c r="R6" s="66"/>
    </row>
    <row r="7" s="34" customFormat="1" ht="13.2" spans="1:18">
      <c r="A7" s="87" t="s">
        <v>87</v>
      </c>
      <c r="B7" s="115" t="s">
        <v>450</v>
      </c>
      <c r="C7" s="104">
        <f>本期试算平衡!H29</f>
        <v>0</v>
      </c>
      <c r="D7" s="116"/>
      <c r="E7" s="116"/>
      <c r="F7" s="116"/>
      <c r="G7" s="116"/>
      <c r="H7" s="51">
        <f>SUMIF(本期抵消分录!$C:$C,$B7,本期抵消分录!$G:$G)-SUMIF(本期抵消分录!$C:$C,$B7,本期抵消分录!$F:$F)</f>
        <v>0</v>
      </c>
      <c r="I7" s="86">
        <f t="shared" si="0"/>
        <v>0</v>
      </c>
      <c r="J7" s="92">
        <f>本期试算平衡!E29</f>
        <v>0</v>
      </c>
      <c r="K7" s="116"/>
      <c r="L7" s="116"/>
      <c r="M7" s="116"/>
      <c r="N7" s="51">
        <f>SUMIF(上期抵消分录!$C:$C,$B7,上期抵消分录!$G:$G)-SUMIF(上期抵消分录!$C:$C,$B7,上期抵消分录!$F:$F)</f>
        <v>0</v>
      </c>
      <c r="O7" s="104">
        <f t="shared" si="1"/>
        <v>0</v>
      </c>
      <c r="P7" s="66"/>
      <c r="Q7" s="66"/>
      <c r="R7" s="66"/>
    </row>
    <row r="8" s="34" customFormat="1" ht="13.2" spans="1:18">
      <c r="A8" s="87" t="s">
        <v>90</v>
      </c>
      <c r="B8" s="115" t="s">
        <v>452</v>
      </c>
      <c r="C8" s="104">
        <f>本期试算平衡!H30</f>
        <v>0</v>
      </c>
      <c r="D8" s="116"/>
      <c r="E8" s="116"/>
      <c r="F8" s="116"/>
      <c r="G8" s="116"/>
      <c r="H8" s="51">
        <f>SUMIF(本期抵消分录!$C:$C,$B8,本期抵消分录!$G:$G)-SUMIF(本期抵消分录!$C:$C,$B8,本期抵消分录!$F:$F)</f>
        <v>0</v>
      </c>
      <c r="I8" s="86">
        <f t="shared" si="0"/>
        <v>0</v>
      </c>
      <c r="J8" s="92">
        <f>本期试算平衡!E30</f>
        <v>0</v>
      </c>
      <c r="K8" s="116"/>
      <c r="L8" s="116"/>
      <c r="M8" s="116"/>
      <c r="N8" s="51">
        <f>SUMIF(上期抵消分录!$C:$C,$B8,上期抵消分录!$G:$G)-SUMIF(上期抵消分录!$C:$C,$B8,上期抵消分录!$F:$F)</f>
        <v>0</v>
      </c>
      <c r="O8" s="104">
        <f t="shared" si="1"/>
        <v>0</v>
      </c>
      <c r="P8" s="66"/>
      <c r="Q8" s="66"/>
      <c r="R8" s="66"/>
    </row>
    <row r="9" s="34" customFormat="1" ht="13.2" spans="1:18">
      <c r="A9" s="87" t="s">
        <v>453</v>
      </c>
      <c r="B9" s="115" t="s">
        <v>454</v>
      </c>
      <c r="C9" s="104">
        <f>本期试算平衡!H31</f>
        <v>0</v>
      </c>
      <c r="D9" s="116"/>
      <c r="E9" s="116"/>
      <c r="F9" s="116"/>
      <c r="G9" s="116"/>
      <c r="H9" s="51">
        <f>SUMIF(本期抵消分录!$C:$C,$B9,本期抵消分录!$G:$G)-SUMIF(本期抵消分录!$C:$C,$B9,本期抵消分录!$F:$F)</f>
        <v>0</v>
      </c>
      <c r="I9" s="86">
        <f t="shared" si="0"/>
        <v>0</v>
      </c>
      <c r="J9" s="92">
        <f>本期试算平衡!E31</f>
        <v>0</v>
      </c>
      <c r="K9" s="116"/>
      <c r="L9" s="116"/>
      <c r="M9" s="116"/>
      <c r="N9" s="51">
        <f>SUMIF(上期抵消分录!$C:$C,$B9,上期抵消分录!$G:$G)-SUMIF(上期抵消分录!$C:$C,$B9,上期抵消分录!$F:$F)</f>
        <v>0</v>
      </c>
      <c r="O9" s="104">
        <f t="shared" si="1"/>
        <v>0</v>
      </c>
      <c r="P9" s="66"/>
      <c r="Q9" s="66"/>
      <c r="R9" s="66"/>
    </row>
    <row r="10" s="34" customFormat="1" ht="13.2" spans="1:17">
      <c r="A10" s="87" t="s">
        <v>604</v>
      </c>
      <c r="B10" s="115" t="s">
        <v>456</v>
      </c>
      <c r="C10" s="104">
        <f>本期试算平衡!H32</f>
        <v>0</v>
      </c>
      <c r="D10" s="116"/>
      <c r="E10" s="116"/>
      <c r="F10" s="116"/>
      <c r="G10" s="116"/>
      <c r="H10" s="51">
        <f>SUMIF(本期抵消分录!$C:$C,$B10,本期抵消分录!$G:$G)-SUMIF(本期抵消分录!$C:$C,$B10,本期抵消分录!$F:$F)</f>
        <v>0</v>
      </c>
      <c r="I10" s="86">
        <f t="shared" si="0"/>
        <v>0</v>
      </c>
      <c r="J10" s="92">
        <f>本期试算平衡!E32</f>
        <v>0</v>
      </c>
      <c r="K10" s="116"/>
      <c r="L10" s="116"/>
      <c r="M10" s="116"/>
      <c r="N10" s="51">
        <f>SUMIF(上期抵消分录!$C:$C,$B10,上期抵消分录!$G:$G)-SUMIF(上期抵消分录!$C:$C,$B10,上期抵消分录!$F:$F)</f>
        <v>0</v>
      </c>
      <c r="O10" s="104">
        <f t="shared" si="1"/>
        <v>0</v>
      </c>
      <c r="P10" s="66"/>
      <c r="Q10" s="66"/>
    </row>
    <row r="11" s="34" customFormat="1" ht="13.2" spans="1:17">
      <c r="A11" s="87" t="s">
        <v>93</v>
      </c>
      <c r="B11" s="115" t="s">
        <v>458</v>
      </c>
      <c r="C11" s="104">
        <f>本期试算平衡!H33</f>
        <v>0</v>
      </c>
      <c r="D11" s="116"/>
      <c r="E11" s="116"/>
      <c r="F11" s="116"/>
      <c r="G11" s="116"/>
      <c r="H11" s="51">
        <f>SUMIF(本期抵消分录!$C:$C,$B11,本期抵消分录!$G:$G)-SUMIF(本期抵消分录!$C:$C,$B11,本期抵消分录!$F:$F)</f>
        <v>0</v>
      </c>
      <c r="I11" s="86">
        <f t="shared" si="0"/>
        <v>0</v>
      </c>
      <c r="J11" s="92">
        <f>本期试算平衡!E33</f>
        <v>0</v>
      </c>
      <c r="K11" s="116"/>
      <c r="L11" s="116"/>
      <c r="M11" s="116"/>
      <c r="N11" s="51">
        <f>SUMIF(上期抵消分录!$C:$C,$B11,上期抵消分录!$G:$G)-SUMIF(上期抵消分录!$C:$C,$B11,上期抵消分录!$F:$F)</f>
        <v>0</v>
      </c>
      <c r="O11" s="104">
        <f t="shared" si="1"/>
        <v>0</v>
      </c>
      <c r="P11" s="66"/>
      <c r="Q11" s="66"/>
    </row>
    <row r="12" s="34" customFormat="1" ht="13.2" spans="1:17">
      <c r="A12" s="87" t="s">
        <v>96</v>
      </c>
      <c r="B12" s="115" t="s">
        <v>460</v>
      </c>
      <c r="C12" s="104">
        <f>本期试算平衡!H34</f>
        <v>0</v>
      </c>
      <c r="D12" s="116"/>
      <c r="E12" s="116"/>
      <c r="F12" s="116"/>
      <c r="G12" s="116"/>
      <c r="H12" s="51">
        <f>SUMIF(本期抵消分录!$C:$C,$B12,本期抵消分录!$G:$G)-SUMIF(本期抵消分录!$C:$C,$B12,本期抵消分录!$F:$F)</f>
        <v>0</v>
      </c>
      <c r="I12" s="86">
        <f t="shared" si="0"/>
        <v>0</v>
      </c>
      <c r="J12" s="92">
        <f>本期试算平衡!E34</f>
        <v>0</v>
      </c>
      <c r="K12" s="116"/>
      <c r="L12" s="116"/>
      <c r="M12" s="116"/>
      <c r="N12" s="51">
        <f>SUMIF(上期抵消分录!$C:$C,$B12,上期抵消分录!$G:$G)-SUMIF(上期抵消分录!$C:$C,$B12,上期抵消分录!$F:$F)</f>
        <v>0</v>
      </c>
      <c r="O12" s="104">
        <f t="shared" si="1"/>
        <v>0</v>
      </c>
      <c r="P12" s="66"/>
      <c r="Q12" s="66"/>
    </row>
    <row r="13" s="34" customFormat="1" ht="13.2" spans="1:17">
      <c r="A13" s="87" t="s">
        <v>99</v>
      </c>
      <c r="B13" s="115" t="s">
        <v>462</v>
      </c>
      <c r="C13" s="104">
        <f>本期试算平衡!H35</f>
        <v>0</v>
      </c>
      <c r="D13" s="116"/>
      <c r="E13" s="116"/>
      <c r="F13" s="116"/>
      <c r="G13" s="116"/>
      <c r="H13" s="51">
        <f>SUMIF(本期抵消分录!$C:$C,$B13,本期抵消分录!$G:$G)-SUMIF(本期抵消分录!$C:$C,$B13,本期抵消分录!$F:$F)</f>
        <v>0</v>
      </c>
      <c r="I13" s="86">
        <f t="shared" si="0"/>
        <v>0</v>
      </c>
      <c r="J13" s="92">
        <f>本期试算平衡!E35</f>
        <v>0</v>
      </c>
      <c r="K13" s="116"/>
      <c r="L13" s="116"/>
      <c r="M13" s="116"/>
      <c r="N13" s="51">
        <f>SUMIF(上期抵消分录!$C:$C,$B13,上期抵消分录!$G:$G)-SUMIF(上期抵消分录!$C:$C,$B13,上期抵消分录!$F:$F)</f>
        <v>0</v>
      </c>
      <c r="O13" s="104">
        <f t="shared" si="1"/>
        <v>0</v>
      </c>
      <c r="P13" s="66"/>
      <c r="Q13" s="66"/>
    </row>
    <row r="14" s="34" customFormat="1" ht="13.2" spans="1:17">
      <c r="A14" s="87" t="s">
        <v>102</v>
      </c>
      <c r="B14" s="115" t="s">
        <v>464</v>
      </c>
      <c r="C14" s="104">
        <f>本期试算平衡!H36</f>
        <v>0</v>
      </c>
      <c r="D14" s="116"/>
      <c r="E14" s="116"/>
      <c r="F14" s="116"/>
      <c r="G14" s="116"/>
      <c r="H14" s="51">
        <f>SUMIF(本期抵消分录!$C:$C,$B14,本期抵消分录!$G:$G)-SUMIF(本期抵消分录!$C:$C,$B14,本期抵消分录!$F:$F)</f>
        <v>0</v>
      </c>
      <c r="I14" s="86">
        <f t="shared" si="0"/>
        <v>0</v>
      </c>
      <c r="J14" s="92">
        <f>本期试算平衡!E36</f>
        <v>0</v>
      </c>
      <c r="K14" s="116"/>
      <c r="L14" s="116"/>
      <c r="M14" s="116"/>
      <c r="N14" s="51">
        <f>SUMIF(上期抵消分录!$C:$C,$B14,上期抵消分录!$G:$G)-SUMIF(上期抵消分录!$C:$C,$B14,上期抵消分录!$F:$F)</f>
        <v>0</v>
      </c>
      <c r="O14" s="104">
        <f t="shared" si="1"/>
        <v>0</v>
      </c>
      <c r="P14" s="66"/>
      <c r="Q14" s="66"/>
    </row>
    <row r="15" s="34" customFormat="1" ht="13.2" spans="1:17">
      <c r="A15" s="87" t="s">
        <v>105</v>
      </c>
      <c r="B15" s="115" t="s">
        <v>466</v>
      </c>
      <c r="C15" s="104">
        <f>本期试算平衡!H37</f>
        <v>0</v>
      </c>
      <c r="D15" s="116"/>
      <c r="E15" s="116"/>
      <c r="F15" s="116"/>
      <c r="G15" s="116"/>
      <c r="H15" s="51">
        <f>SUMIF(本期抵消分录!$C:$C,$B15,本期抵消分录!$G:$G)-SUMIF(本期抵消分录!$C:$C,$B15,本期抵消分录!$F:$F)</f>
        <v>0</v>
      </c>
      <c r="I15" s="86">
        <f t="shared" si="0"/>
        <v>0</v>
      </c>
      <c r="J15" s="92">
        <f>本期试算平衡!E37</f>
        <v>0</v>
      </c>
      <c r="K15" s="116"/>
      <c r="L15" s="116"/>
      <c r="M15" s="116"/>
      <c r="N15" s="51">
        <f>SUMIF(上期抵消分录!$C:$C,$B15,上期抵消分录!$G:$G)-SUMIF(上期抵消分录!$C:$C,$B15,上期抵消分录!$F:$F)</f>
        <v>0</v>
      </c>
      <c r="O15" s="104">
        <f t="shared" si="1"/>
        <v>0</v>
      </c>
      <c r="P15" s="66"/>
      <c r="Q15" s="66"/>
    </row>
    <row r="16" s="34" customFormat="1" ht="13.2" spans="1:17">
      <c r="A16" s="87" t="s">
        <v>110</v>
      </c>
      <c r="B16" s="115" t="s">
        <v>468</v>
      </c>
      <c r="C16" s="104">
        <f>本期试算平衡!H38</f>
        <v>0</v>
      </c>
      <c r="D16" s="116"/>
      <c r="E16" s="116"/>
      <c r="F16" s="116"/>
      <c r="G16" s="116"/>
      <c r="H16" s="51">
        <f>SUMIF(本期抵消分录!$C:$C,$B16,本期抵消分录!$G:$G)-SUMIF(本期抵消分录!$C:$C,$B16,本期抵消分录!$F:$F)</f>
        <v>0</v>
      </c>
      <c r="I16" s="86">
        <f t="shared" si="0"/>
        <v>0</v>
      </c>
      <c r="J16" s="92">
        <f>本期试算平衡!E38</f>
        <v>0</v>
      </c>
      <c r="K16" s="116"/>
      <c r="L16" s="116"/>
      <c r="M16" s="116"/>
      <c r="N16" s="51">
        <f>SUMIF(上期抵消分录!$C:$C,$B16,上期抵消分录!$G:$G)-SUMIF(上期抵消分录!$C:$C,$B16,上期抵消分录!$F:$F)</f>
        <v>0</v>
      </c>
      <c r="O16" s="104">
        <f t="shared" si="1"/>
        <v>0</v>
      </c>
      <c r="P16" s="66"/>
      <c r="Q16" s="66"/>
    </row>
    <row r="17" s="34" customFormat="1" ht="13.2" spans="1:17">
      <c r="A17" s="87" t="s">
        <v>113</v>
      </c>
      <c r="B17" s="115" t="s">
        <v>469</v>
      </c>
      <c r="C17" s="104">
        <f>本期试算平衡!H39</f>
        <v>0</v>
      </c>
      <c r="D17" s="116"/>
      <c r="E17" s="116"/>
      <c r="F17" s="116"/>
      <c r="G17" s="116"/>
      <c r="H17" s="51">
        <f>SUMIF(本期抵消分录!$C:$C,$B17,本期抵消分录!$G:$G)-SUMIF(本期抵消分录!$C:$C,$B17,本期抵消分录!$F:$F)</f>
        <v>0</v>
      </c>
      <c r="I17" s="86">
        <f t="shared" si="0"/>
        <v>0</v>
      </c>
      <c r="J17" s="92">
        <f>本期试算平衡!E39</f>
        <v>0</v>
      </c>
      <c r="K17" s="116"/>
      <c r="L17" s="116"/>
      <c r="M17" s="116"/>
      <c r="N17" s="51">
        <f>SUMIF(上期抵消分录!$C:$C,$B17,上期抵消分录!$G:$G)-SUMIF(上期抵消分录!$C:$C,$B17,上期抵消分录!$F:$F)</f>
        <v>0</v>
      </c>
      <c r="O17" s="104">
        <f t="shared" si="1"/>
        <v>0</v>
      </c>
      <c r="P17" s="66"/>
      <c r="Q17" s="66"/>
    </row>
    <row r="18" s="34" customFormat="1" ht="13.2" spans="1:17">
      <c r="A18" s="87" t="s">
        <v>115</v>
      </c>
      <c r="B18" s="115" t="s">
        <v>471</v>
      </c>
      <c r="C18" s="104">
        <f>本期试算平衡!H40</f>
        <v>0</v>
      </c>
      <c r="D18" s="116"/>
      <c r="E18" s="116"/>
      <c r="F18" s="116"/>
      <c r="G18" s="116"/>
      <c r="H18" s="51">
        <f>SUMIF(本期抵消分录!$C:$C,$B18,本期抵消分录!$G:$G)-SUMIF(本期抵消分录!$C:$C,$B18,本期抵消分录!$F:$F)</f>
        <v>0</v>
      </c>
      <c r="I18" s="86">
        <f t="shared" si="0"/>
        <v>0</v>
      </c>
      <c r="J18" s="92">
        <f>本期试算平衡!E40</f>
        <v>0</v>
      </c>
      <c r="K18" s="116"/>
      <c r="L18" s="116"/>
      <c r="M18" s="116"/>
      <c r="N18" s="51">
        <f>SUMIF(上期抵消分录!$C:$C,$B18,上期抵消分录!$G:$G)-SUMIF(上期抵消分录!$C:$C,$B18,上期抵消分录!$F:$F)</f>
        <v>0</v>
      </c>
      <c r="O18" s="104">
        <f t="shared" si="1"/>
        <v>0</v>
      </c>
      <c r="P18" s="66"/>
      <c r="Q18" s="66"/>
    </row>
    <row r="19" s="34" customFormat="1" ht="13.2" spans="1:17">
      <c r="A19" s="87" t="s">
        <v>118</v>
      </c>
      <c r="B19" s="115" t="s">
        <v>473</v>
      </c>
      <c r="C19" s="104">
        <f>本期试算平衡!H41</f>
        <v>0</v>
      </c>
      <c r="D19" s="116"/>
      <c r="E19" s="116"/>
      <c r="F19" s="116"/>
      <c r="G19" s="116"/>
      <c r="H19" s="51">
        <f>SUMIF(本期抵消分录!$C:$C,$B19,本期抵消分录!$G:$G)-SUMIF(本期抵消分录!$C:$C,$B19,本期抵消分录!$F:$F)</f>
        <v>0</v>
      </c>
      <c r="I19" s="86">
        <f t="shared" si="0"/>
        <v>0</v>
      </c>
      <c r="J19" s="92">
        <f>本期试算平衡!E41</f>
        <v>0</v>
      </c>
      <c r="K19" s="116"/>
      <c r="L19" s="116"/>
      <c r="M19" s="116"/>
      <c r="N19" s="51">
        <f>SUMIF(上期抵消分录!$C:$C,$B19,上期抵消分录!$G:$G)-SUMIF(上期抵消分录!$C:$C,$B19,上期抵消分录!$F:$F)</f>
        <v>0</v>
      </c>
      <c r="O19" s="104">
        <f t="shared" si="1"/>
        <v>0</v>
      </c>
      <c r="P19" s="66"/>
      <c r="Q19" s="66"/>
    </row>
    <row r="20" s="34" customFormat="1" ht="13.2" spans="1:17">
      <c r="A20" s="87"/>
      <c r="B20" s="115"/>
      <c r="C20" s="116"/>
      <c r="D20" s="116"/>
      <c r="E20" s="116"/>
      <c r="F20" s="116"/>
      <c r="G20" s="116"/>
      <c r="H20" s="116"/>
      <c r="I20" s="116"/>
      <c r="J20" s="123"/>
      <c r="K20" s="116"/>
      <c r="L20" s="116"/>
      <c r="M20" s="116"/>
      <c r="N20" s="116"/>
      <c r="O20" s="116"/>
      <c r="P20" s="66"/>
      <c r="Q20" s="66"/>
    </row>
    <row r="21" s="34" customFormat="1" ht="13.2" spans="1:17">
      <c r="A21" s="117" t="s">
        <v>605</v>
      </c>
      <c r="B21" s="117"/>
      <c r="C21" s="99">
        <f t="shared" ref="C21:K21" si="2">SUM(C6:C20)</f>
        <v>0</v>
      </c>
      <c r="D21" s="99">
        <f t="shared" si="2"/>
        <v>0</v>
      </c>
      <c r="E21" s="99">
        <f t="shared" si="2"/>
        <v>0</v>
      </c>
      <c r="F21" s="99">
        <f t="shared" si="2"/>
        <v>0</v>
      </c>
      <c r="G21" s="99">
        <f t="shared" si="2"/>
        <v>0</v>
      </c>
      <c r="H21" s="99">
        <f t="shared" si="2"/>
        <v>0</v>
      </c>
      <c r="I21" s="99">
        <f t="shared" si="2"/>
        <v>0</v>
      </c>
      <c r="J21" s="99">
        <f t="shared" si="2"/>
        <v>0</v>
      </c>
      <c r="K21" s="99">
        <f t="shared" si="2"/>
        <v>0</v>
      </c>
      <c r="L21" s="99"/>
      <c r="M21" s="99">
        <f>SUM(M6:M20)</f>
        <v>0</v>
      </c>
      <c r="N21" s="99">
        <f>SUM(N6:N20)</f>
        <v>0</v>
      </c>
      <c r="O21" s="99">
        <f>SUM(O6:O20)</f>
        <v>0</v>
      </c>
      <c r="P21" s="66"/>
      <c r="Q21" s="66"/>
    </row>
    <row r="22" s="34" customFormat="1" ht="13.2" spans="1:17">
      <c r="A22" s="97" t="s">
        <v>606</v>
      </c>
      <c r="B22" s="118"/>
      <c r="C22" s="116"/>
      <c r="D22" s="116"/>
      <c r="E22" s="116"/>
      <c r="F22" s="116"/>
      <c r="G22" s="116"/>
      <c r="H22" s="116"/>
      <c r="I22" s="116"/>
      <c r="J22" s="123"/>
      <c r="K22" s="116"/>
      <c r="L22" s="116"/>
      <c r="M22" s="116"/>
      <c r="N22" s="116"/>
      <c r="O22" s="116"/>
      <c r="P22" s="66"/>
      <c r="Q22" s="66"/>
    </row>
    <row r="23" s="34" customFormat="1" ht="13.2" spans="1:17">
      <c r="A23" s="87" t="s">
        <v>123</v>
      </c>
      <c r="B23" s="115" t="s">
        <v>477</v>
      </c>
      <c r="C23" s="104">
        <f>本期试算平衡!H44</f>
        <v>0</v>
      </c>
      <c r="D23" s="116"/>
      <c r="E23" s="116"/>
      <c r="F23" s="116"/>
      <c r="G23" s="116"/>
      <c r="H23" s="51">
        <f>SUMIF(本期抵消分录!$C:$C,$B23,本期抵消分录!$G:$G)-SUMIF(本期抵消分录!$C:$C,$B23,本期抵消分录!$F:$F)</f>
        <v>0</v>
      </c>
      <c r="I23" s="86">
        <f t="shared" ref="I23:I29" si="3">SUM(C23:H23)</f>
        <v>0</v>
      </c>
      <c r="J23" s="92">
        <f>本期试算平衡!E44</f>
        <v>0</v>
      </c>
      <c r="K23" s="124"/>
      <c r="L23" s="124"/>
      <c r="M23" s="116"/>
      <c r="N23" s="51">
        <f>SUMIF(上期抵消分录!$C:$C,$B23,上期抵消分录!$G:$G)-SUMIF(上期抵消分录!$C:$C,$B23,上期抵消分录!$F:$F)</f>
        <v>0</v>
      </c>
      <c r="O23" s="104">
        <f t="shared" ref="O23:O29" si="4">SUM(J23:N23)</f>
        <v>0</v>
      </c>
      <c r="P23" s="66"/>
      <c r="Q23" s="66"/>
    </row>
    <row r="24" s="34" customFormat="1" ht="13.2" spans="1:17">
      <c r="A24" s="87" t="s">
        <v>398</v>
      </c>
      <c r="B24" s="115" t="s">
        <v>478</v>
      </c>
      <c r="C24" s="104">
        <f>本期试算平衡!H45</f>
        <v>0</v>
      </c>
      <c r="D24" s="116"/>
      <c r="E24" s="116"/>
      <c r="F24" s="116"/>
      <c r="G24" s="116"/>
      <c r="H24" s="51">
        <f>SUMIF(本期抵消分录!$C:$C,$B24,本期抵消分录!$G:$G)-SUMIF(本期抵消分录!$C:$C,$B24,本期抵消分录!$F:$F)</f>
        <v>0</v>
      </c>
      <c r="I24" s="86">
        <f t="shared" si="3"/>
        <v>0</v>
      </c>
      <c r="J24" s="92">
        <f>本期试算平衡!E45</f>
        <v>0</v>
      </c>
      <c r="K24" s="116"/>
      <c r="L24" s="116"/>
      <c r="M24" s="116"/>
      <c r="N24" s="51">
        <f>SUMIF(上期抵消分录!$C:$C,$B24,上期抵消分录!$G:$G)-SUMIF(上期抵消分录!$C:$C,$B24,上期抵消分录!$F:$F)</f>
        <v>0</v>
      </c>
      <c r="O24" s="104">
        <f t="shared" si="4"/>
        <v>0</v>
      </c>
      <c r="P24" s="66"/>
      <c r="Q24" s="66"/>
    </row>
    <row r="25" s="34" customFormat="1" ht="13.2" spans="1:17">
      <c r="A25" s="87" t="s">
        <v>127</v>
      </c>
      <c r="B25" s="115" t="s">
        <v>479</v>
      </c>
      <c r="C25" s="104">
        <f>本期试算平衡!H46</f>
        <v>0</v>
      </c>
      <c r="D25" s="116"/>
      <c r="E25" s="116"/>
      <c r="F25" s="116"/>
      <c r="G25" s="116"/>
      <c r="H25" s="51">
        <f>SUMIF(本期抵消分录!$C:$C,$B25,本期抵消分录!$G:$G)-SUMIF(本期抵消分录!$C:$C,$B25,本期抵消分录!$F:$F)</f>
        <v>0</v>
      </c>
      <c r="I25" s="86">
        <f t="shared" si="3"/>
        <v>0</v>
      </c>
      <c r="J25" s="92">
        <f>本期试算平衡!E46</f>
        <v>0</v>
      </c>
      <c r="K25" s="116"/>
      <c r="L25" s="116"/>
      <c r="M25" s="116"/>
      <c r="N25" s="51">
        <f>SUMIF(上期抵消分录!$C:$C,$B25,上期抵消分录!$G:$G)-SUMIF(上期抵消分录!$C:$C,$B25,上期抵消分录!$F:$F)</f>
        <v>0</v>
      </c>
      <c r="O25" s="104">
        <f t="shared" si="4"/>
        <v>0</v>
      </c>
      <c r="P25" s="66"/>
      <c r="Q25" s="66"/>
    </row>
    <row r="26" s="34" customFormat="1" ht="13.2" spans="1:17">
      <c r="A26" s="87" t="s">
        <v>133</v>
      </c>
      <c r="B26" s="115" t="s">
        <v>480</v>
      </c>
      <c r="C26" s="104">
        <f>本期试算平衡!H47</f>
        <v>0</v>
      </c>
      <c r="D26" s="90"/>
      <c r="E26" s="90"/>
      <c r="F26" s="90"/>
      <c r="G26" s="90"/>
      <c r="H26" s="51">
        <f>SUMIF(本期抵消分录!$C:$C,$B26,本期抵消分录!$G:$G)-SUMIF(本期抵消分录!$C:$C,$B26,本期抵消分录!$F:$F)</f>
        <v>0</v>
      </c>
      <c r="I26" s="86">
        <f t="shared" si="3"/>
        <v>0</v>
      </c>
      <c r="J26" s="92">
        <f>本期试算平衡!E47</f>
        <v>0</v>
      </c>
      <c r="K26" s="116"/>
      <c r="L26" s="116"/>
      <c r="M26" s="116"/>
      <c r="N26" s="51">
        <f>SUMIF(上期抵消分录!$C:$C,$B26,上期抵消分录!$G:$G)-SUMIF(上期抵消分录!$C:$C,$B26,上期抵消分录!$F:$F)</f>
        <v>0</v>
      </c>
      <c r="O26" s="104">
        <f t="shared" si="4"/>
        <v>0</v>
      </c>
      <c r="P26" s="66"/>
      <c r="Q26" s="66"/>
    </row>
    <row r="27" s="34" customFormat="1" ht="13.2" spans="1:17">
      <c r="A27" s="87" t="s">
        <v>136</v>
      </c>
      <c r="B27" s="115" t="s">
        <v>481</v>
      </c>
      <c r="C27" s="104">
        <f>本期试算平衡!H48</f>
        <v>0</v>
      </c>
      <c r="D27" s="90"/>
      <c r="E27" s="90"/>
      <c r="F27" s="90"/>
      <c r="G27" s="90"/>
      <c r="H27" s="51">
        <f>SUMIF(本期抵消分录!$C:$C,$B27,本期抵消分录!$G:$G)-SUMIF(本期抵消分录!$C:$C,$B27,本期抵消分录!$F:$F)</f>
        <v>0</v>
      </c>
      <c r="I27" s="86">
        <f t="shared" si="3"/>
        <v>0</v>
      </c>
      <c r="J27" s="92">
        <f>本期试算平衡!E48</f>
        <v>0</v>
      </c>
      <c r="K27" s="116"/>
      <c r="L27" s="116"/>
      <c r="M27" s="116"/>
      <c r="N27" s="51">
        <f>SUMIF(上期抵消分录!$C:$C,$B27,上期抵消分录!$G:$G)-SUMIF(上期抵消分录!$C:$C,$B27,上期抵消分录!$F:$F)</f>
        <v>0</v>
      </c>
      <c r="O27" s="104">
        <f t="shared" si="4"/>
        <v>0</v>
      </c>
      <c r="P27" s="66"/>
      <c r="Q27" s="66"/>
    </row>
    <row r="28" s="34" customFormat="1" ht="13.2" spans="1:17">
      <c r="A28" s="87" t="s">
        <v>139</v>
      </c>
      <c r="B28" s="115" t="s">
        <v>483</v>
      </c>
      <c r="C28" s="104">
        <f>本期试算平衡!H49</f>
        <v>0</v>
      </c>
      <c r="D28" s="116"/>
      <c r="E28" s="88"/>
      <c r="F28" s="88"/>
      <c r="G28" s="88"/>
      <c r="H28" s="51">
        <f>合并利润表底稿!H43</f>
        <v>0</v>
      </c>
      <c r="I28" s="86">
        <f t="shared" si="3"/>
        <v>0</v>
      </c>
      <c r="J28" s="92">
        <f>本期试算平衡!E49</f>
        <v>0</v>
      </c>
      <c r="K28" s="116"/>
      <c r="L28" s="116"/>
      <c r="M28" s="116"/>
      <c r="N28" s="51">
        <f>SUMIF(上期抵消分录!$C:$C,$B28,上期抵消分录!$G:$G)-SUMIF(上期抵消分录!$C:$C,$B28,上期抵消分录!$F:$F)</f>
        <v>0</v>
      </c>
      <c r="O28" s="104">
        <f t="shared" si="4"/>
        <v>0</v>
      </c>
      <c r="P28" s="66"/>
      <c r="Q28" s="66"/>
    </row>
    <row r="29" s="34" customFormat="1" ht="13.2" spans="1:17">
      <c r="A29" s="87" t="s">
        <v>607</v>
      </c>
      <c r="B29" s="115" t="s">
        <v>485</v>
      </c>
      <c r="C29" s="104">
        <f>本期试算平衡!H50</f>
        <v>0</v>
      </c>
      <c r="D29" s="88"/>
      <c r="E29" s="88"/>
      <c r="F29" s="88"/>
      <c r="G29" s="88"/>
      <c r="H29" s="51">
        <f>SUMIF(本期抵消分录!$C:$C,$B29,本期抵消分录!$G:$G)-SUMIF(本期抵消分录!$C:$C,$B29,本期抵消分录!$F:$F)</f>
        <v>0</v>
      </c>
      <c r="I29" s="86">
        <f t="shared" si="3"/>
        <v>0</v>
      </c>
      <c r="J29" s="92">
        <f>本期试算平衡!E50</f>
        <v>0</v>
      </c>
      <c r="K29" s="116"/>
      <c r="L29" s="116"/>
      <c r="M29" s="116"/>
      <c r="N29" s="51">
        <f>SUMIF(上期抵消分录!$C:$C,$B29,上期抵消分录!$G:$G)-SUMIF(上期抵消分录!$C:$C,$B29,上期抵消分录!$F:$F)</f>
        <v>0</v>
      </c>
      <c r="O29" s="104">
        <f t="shared" si="4"/>
        <v>0</v>
      </c>
      <c r="P29" s="66"/>
      <c r="Q29" s="66"/>
    </row>
    <row r="30" s="34" customFormat="1" ht="13.2" spans="1:17">
      <c r="A30" s="117" t="s">
        <v>143</v>
      </c>
      <c r="B30" s="117"/>
      <c r="C30" s="92">
        <f t="shared" ref="C30:K30" si="5">C23+C25-C24+C26+C27+C28+C29</f>
        <v>0</v>
      </c>
      <c r="D30" s="92">
        <f t="shared" si="5"/>
        <v>0</v>
      </c>
      <c r="E30" s="92">
        <f t="shared" si="5"/>
        <v>0</v>
      </c>
      <c r="F30" s="92">
        <f t="shared" si="5"/>
        <v>0</v>
      </c>
      <c r="G30" s="92">
        <f t="shared" si="5"/>
        <v>0</v>
      </c>
      <c r="H30" s="92">
        <f t="shared" si="5"/>
        <v>0</v>
      </c>
      <c r="I30" s="92">
        <f t="shared" si="5"/>
        <v>0</v>
      </c>
      <c r="J30" s="92">
        <f t="shared" si="5"/>
        <v>0</v>
      </c>
      <c r="K30" s="92">
        <f t="shared" si="5"/>
        <v>0</v>
      </c>
      <c r="L30" s="92"/>
      <c r="M30" s="92">
        <f>M23+M25-M24+M26+M27+M28+M29</f>
        <v>0</v>
      </c>
      <c r="N30" s="92">
        <f>N23+N25-N24+N26+N27+N28+N29</f>
        <v>0</v>
      </c>
      <c r="O30" s="92">
        <f>O23+O25-O24+O26+O27+O28+O29</f>
        <v>0</v>
      </c>
      <c r="P30" s="66"/>
      <c r="Q30" s="66"/>
    </row>
    <row r="31" s="34" customFormat="1" ht="13.2" spans="1:17">
      <c r="A31" s="87" t="s">
        <v>145</v>
      </c>
      <c r="B31" s="115" t="s">
        <v>487</v>
      </c>
      <c r="C31" s="116"/>
      <c r="D31" s="88"/>
      <c r="E31" s="88"/>
      <c r="F31" s="88"/>
      <c r="G31" s="88"/>
      <c r="H31" s="51">
        <f>SUMIF(本期抵消分录!$C:$C,$B31,本期抵消分录!$G:$G)-SUMIF(本期抵消分录!$C:$C,$B31,本期抵消分录!$F:$F)</f>
        <v>0</v>
      </c>
      <c r="I31" s="86">
        <f>SUM(C31:H31)</f>
        <v>0</v>
      </c>
      <c r="J31" s="123"/>
      <c r="K31" s="88"/>
      <c r="L31" s="88"/>
      <c r="M31" s="88"/>
      <c r="N31" s="51">
        <f>SUMIF(上期抵消分录!$C:$C,$B31,上期抵消分录!$G:$G)-SUMIF(上期抵消分录!$C:$C,$B31,上期抵消分录!$F:$F)</f>
        <v>0</v>
      </c>
      <c r="O31" s="104">
        <f>SUM(J31:N31)</f>
        <v>0</v>
      </c>
      <c r="P31" s="66"/>
      <c r="Q31" s="66"/>
    </row>
    <row r="32" s="34" customFormat="1" ht="13.2" spans="1:17">
      <c r="A32" s="117" t="s">
        <v>147</v>
      </c>
      <c r="B32" s="117"/>
      <c r="C32" s="99">
        <f t="shared" ref="C32:K32" si="6">C30+C31</f>
        <v>0</v>
      </c>
      <c r="D32" s="99">
        <f t="shared" si="6"/>
        <v>0</v>
      </c>
      <c r="E32" s="99">
        <f t="shared" si="6"/>
        <v>0</v>
      </c>
      <c r="F32" s="99">
        <f t="shared" si="6"/>
        <v>0</v>
      </c>
      <c r="G32" s="99">
        <f t="shared" si="6"/>
        <v>0</v>
      </c>
      <c r="H32" s="99">
        <f t="shared" si="6"/>
        <v>0</v>
      </c>
      <c r="I32" s="99">
        <f t="shared" si="6"/>
        <v>0</v>
      </c>
      <c r="J32" s="99">
        <f t="shared" si="6"/>
        <v>0</v>
      </c>
      <c r="K32" s="99">
        <f t="shared" si="6"/>
        <v>0</v>
      </c>
      <c r="L32" s="99"/>
      <c r="M32" s="99">
        <f>M30+M31</f>
        <v>0</v>
      </c>
      <c r="N32" s="99">
        <f>N30+N31</f>
        <v>0</v>
      </c>
      <c r="O32" s="99">
        <f>O30+O31</f>
        <v>0</v>
      </c>
      <c r="P32" s="66"/>
      <c r="Q32" s="66"/>
    </row>
    <row r="33" s="34" customFormat="1" ht="13.2" spans="1:17">
      <c r="A33" s="119" t="s">
        <v>149</v>
      </c>
      <c r="B33" s="119"/>
      <c r="C33" s="99">
        <f t="shared" ref="C33:K33" si="7">C21+C32</f>
        <v>0</v>
      </c>
      <c r="D33" s="99">
        <f t="shared" si="7"/>
        <v>0</v>
      </c>
      <c r="E33" s="99">
        <f t="shared" si="7"/>
        <v>0</v>
      </c>
      <c r="F33" s="99">
        <f t="shared" si="7"/>
        <v>0</v>
      </c>
      <c r="G33" s="99">
        <f t="shared" si="7"/>
        <v>0</v>
      </c>
      <c r="H33" s="99">
        <f t="shared" si="7"/>
        <v>0</v>
      </c>
      <c r="I33" s="99">
        <f t="shared" si="7"/>
        <v>0</v>
      </c>
      <c r="J33" s="99">
        <f t="shared" si="7"/>
        <v>0</v>
      </c>
      <c r="K33" s="99">
        <f t="shared" si="7"/>
        <v>0</v>
      </c>
      <c r="L33" s="99"/>
      <c r="M33" s="99">
        <f>M21+M32</f>
        <v>0</v>
      </c>
      <c r="N33" s="99">
        <f>N21+N32</f>
        <v>0</v>
      </c>
      <c r="O33" s="99">
        <f>O21+O32</f>
        <v>0</v>
      </c>
      <c r="P33" s="66"/>
      <c r="Q33" s="66"/>
    </row>
    <row r="34" spans="1:17">
      <c r="A34" s="120"/>
      <c r="B34" s="120"/>
      <c r="C34" s="107" t="b">
        <f>C33=合并资产表底稿!C26</f>
        <v>1</v>
      </c>
      <c r="D34" s="107" t="b">
        <f>D33=合并资产表底稿!D26</f>
        <v>1</v>
      </c>
      <c r="E34" s="107" t="b">
        <f>E33=合并资产表底稿!E26</f>
        <v>1</v>
      </c>
      <c r="F34" s="107" t="b">
        <f>F33=合并资产表底稿!F26</f>
        <v>1</v>
      </c>
      <c r="G34" s="107" t="b">
        <f>G33=合并资产表底稿!G26</f>
        <v>1</v>
      </c>
      <c r="H34" s="107" t="b">
        <f>H33=合并资产表底稿!H26</f>
        <v>1</v>
      </c>
      <c r="I34" s="107" t="b">
        <f>I33=合并资产表底稿!I26</f>
        <v>1</v>
      </c>
      <c r="J34" s="107" t="b">
        <f>J33=合并资产表底稿!J26</f>
        <v>1</v>
      </c>
      <c r="K34" s="107" t="b">
        <f>K33=合并资产表底稿!K26</f>
        <v>1</v>
      </c>
      <c r="L34" s="107"/>
      <c r="M34" s="107" t="b">
        <f>M33=合并资产表底稿!M26</f>
        <v>1</v>
      </c>
      <c r="N34" s="107" t="b">
        <f>N33=合并资产表底稿!N26</f>
        <v>1</v>
      </c>
      <c r="O34" s="107" t="b">
        <f>O33=合并资产表底稿!O26</f>
        <v>1</v>
      </c>
      <c r="Q34" s="62"/>
    </row>
    <row r="35" spans="11:12">
      <c r="K35" s="125"/>
      <c r="L35" s="125"/>
    </row>
    <row r="36" spans="4:13">
      <c r="D36" s="108"/>
      <c r="K36" s="108"/>
      <c r="L36" s="108"/>
      <c r="M36" s="126"/>
    </row>
    <row r="37" spans="4:12">
      <c r="D37" s="108"/>
      <c r="K37" s="108"/>
      <c r="L37" s="108"/>
    </row>
    <row r="38" spans="11:12">
      <c r="K38" s="108"/>
      <c r="L38" s="108"/>
    </row>
  </sheetData>
  <mergeCells count="1">
    <mergeCell ref="A3:A4"/>
  </mergeCells>
  <printOptions horizontalCentered="1"/>
  <pageMargins left="0.984027777777778" right="0.984027777777778" top="0.786805555555556" bottom="0.590277777777778" header="0.511805555555556" footer="0.511805555555556"/>
  <pageSetup paperSize="9" scale="70" orientation="landscape" blackAndWhite="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62"/>
  <sheetViews>
    <sheetView workbookViewId="0">
      <pane xSplit="2" ySplit="4" topLeftCell="C5" activePane="bottomRight" state="frozen"/>
      <selection/>
      <selection pane="topRight"/>
      <selection pane="bottomLeft"/>
      <selection pane="bottomRight" activeCell="C3" sqref="C3:H3"/>
    </sheetView>
  </sheetViews>
  <sheetFormatPr defaultColWidth="10" defaultRowHeight="14.4"/>
  <cols>
    <col min="1" max="1" width="24.4537037037037" style="33" customWidth="1"/>
    <col min="2" max="2" width="7.09259259259259" style="33" customWidth="1"/>
    <col min="3" max="3" width="13.7222222222222" style="75" customWidth="1"/>
    <col min="4" max="4" width="12.6296296296296" style="75" customWidth="1"/>
    <col min="5" max="5" width="11.6296296296296" style="75" customWidth="1"/>
    <col min="6" max="6" width="10.9074074074074" style="75" customWidth="1"/>
    <col min="7" max="7" width="10" style="75" customWidth="1"/>
    <col min="8" max="8" width="11.3611111111111" style="75" customWidth="1"/>
    <col min="9" max="9" width="15.0925925925926" style="75" customWidth="1"/>
    <col min="10" max="10" width="18.4537037037037" style="76" customWidth="1"/>
    <col min="11" max="11" width="13.6296296296296" style="75" customWidth="1"/>
    <col min="12" max="12" width="12.0925925925926" style="75" customWidth="1"/>
    <col min="13" max="13" width="14.0925925925926" style="75" customWidth="1"/>
    <col min="14" max="14" width="12.2685185185185" style="75" customWidth="1"/>
    <col min="15" max="15" width="14.3611111111111" style="75" customWidth="1"/>
    <col min="16" max="16" width="17.9074074074074" style="62" customWidth="1"/>
    <col min="17" max="17" width="15.6296296296296" style="33" customWidth="1"/>
    <col min="18" max="18" width="15.4537037037037" style="33" customWidth="1"/>
    <col min="19" max="16384" width="10" style="33"/>
  </cols>
  <sheetData>
    <row r="1" ht="17.4" spans="1:17">
      <c r="A1" s="38" t="s">
        <v>608</v>
      </c>
      <c r="B1" s="38"/>
      <c r="C1" s="38"/>
      <c r="D1" s="38"/>
      <c r="E1" s="38"/>
      <c r="F1" s="38"/>
      <c r="G1" s="38"/>
      <c r="H1" s="38"/>
      <c r="I1" s="38"/>
      <c r="J1" s="38"/>
      <c r="K1" s="60"/>
      <c r="L1" s="60"/>
      <c r="M1" s="60"/>
      <c r="N1" s="60"/>
      <c r="O1" s="60"/>
      <c r="P1" s="60"/>
      <c r="Q1" s="62"/>
    </row>
    <row r="2" spans="1:17">
      <c r="A2" s="40"/>
      <c r="B2" s="40"/>
      <c r="C2" s="77"/>
      <c r="D2" s="77"/>
      <c r="E2" s="77"/>
      <c r="F2" s="77"/>
      <c r="G2" s="77"/>
      <c r="H2" s="77"/>
      <c r="I2" s="77"/>
      <c r="J2" s="102"/>
      <c r="K2" s="77"/>
      <c r="L2" s="77"/>
      <c r="M2" s="77"/>
      <c r="N2" s="77"/>
      <c r="O2" s="77"/>
      <c r="Q2" s="62"/>
    </row>
    <row r="3" s="34" customFormat="1" ht="13.2" spans="1:17">
      <c r="A3" s="78" t="s">
        <v>609</v>
      </c>
      <c r="B3" s="78" t="s">
        <v>412</v>
      </c>
      <c r="C3" s="79" t="s">
        <v>610</v>
      </c>
      <c r="D3" s="80"/>
      <c r="E3" s="80"/>
      <c r="F3" s="80"/>
      <c r="G3" s="80"/>
      <c r="H3" s="80"/>
      <c r="I3" s="80"/>
      <c r="J3" s="79" t="s">
        <v>611</v>
      </c>
      <c r="K3" s="80"/>
      <c r="L3" s="80"/>
      <c r="M3" s="80"/>
      <c r="N3" s="80"/>
      <c r="O3" s="103"/>
      <c r="P3" s="64"/>
      <c r="Q3" s="66"/>
    </row>
    <row r="4" s="34" customFormat="1" ht="21" customHeight="1" spans="1:17">
      <c r="A4" s="81"/>
      <c r="B4" s="81"/>
      <c r="C4" s="82" t="str">
        <f>合并资产表底稿!C4</f>
        <v>本行</v>
      </c>
      <c r="D4" s="82" t="str">
        <f>合并资产表底稿!D4</f>
        <v>子公司1</v>
      </c>
      <c r="E4" s="82" t="str">
        <f>合并资产表底稿!E4</f>
        <v>子公司2</v>
      </c>
      <c r="F4" s="82" t="str">
        <f>合并资产表底稿!F4</f>
        <v>子公司3</v>
      </c>
      <c r="G4" s="82" t="str">
        <f>合并资产表底稿!G4</f>
        <v>……</v>
      </c>
      <c r="H4" s="82" t="s">
        <v>599</v>
      </c>
      <c r="I4" s="82" t="s">
        <v>600</v>
      </c>
      <c r="J4" s="82" t="str">
        <f>合并资产表底稿!J4</f>
        <v>本行</v>
      </c>
      <c r="K4" s="82" t="str">
        <f>合并资产表底稿!K4</f>
        <v>子公司1</v>
      </c>
      <c r="L4" s="82" t="str">
        <f>合并资产表底稿!L4</f>
        <v>子公司2</v>
      </c>
      <c r="M4" s="82" t="str">
        <f>合并资产表底稿!M4</f>
        <v>……</v>
      </c>
      <c r="N4" s="82" t="s">
        <v>599</v>
      </c>
      <c r="O4" s="82" t="s">
        <v>600</v>
      </c>
      <c r="P4" s="64"/>
      <c r="Q4" s="66"/>
    </row>
    <row r="5" s="34" customFormat="1" ht="13.2" spans="1:17">
      <c r="A5" s="83" t="s">
        <v>153</v>
      </c>
      <c r="B5" s="83" t="s">
        <v>491</v>
      </c>
      <c r="C5" s="84">
        <f t="shared" ref="C5:K5" si="0">SUM(C6,C9,C12,C14:C16)</f>
        <v>0</v>
      </c>
      <c r="D5" s="84">
        <f t="shared" si="0"/>
        <v>0</v>
      </c>
      <c r="E5" s="84">
        <f t="shared" si="0"/>
        <v>0</v>
      </c>
      <c r="F5" s="84">
        <f t="shared" si="0"/>
        <v>0</v>
      </c>
      <c r="G5" s="84">
        <f t="shared" si="0"/>
        <v>0</v>
      </c>
      <c r="H5" s="84">
        <f t="shared" si="0"/>
        <v>0</v>
      </c>
      <c r="I5" s="84">
        <f t="shared" si="0"/>
        <v>0</v>
      </c>
      <c r="J5" s="84">
        <f t="shared" si="0"/>
        <v>0</v>
      </c>
      <c r="K5" s="84">
        <f t="shared" si="0"/>
        <v>0</v>
      </c>
      <c r="L5" s="84"/>
      <c r="M5" s="84">
        <f>SUM(M6,M9,M12,M14:M16)</f>
        <v>0</v>
      </c>
      <c r="N5" s="84">
        <f>SUM(N6,N9,N12,N14:N16)</f>
        <v>0</v>
      </c>
      <c r="O5" s="84">
        <f>SUM(O6,O9,O12,O14:O16)</f>
        <v>0</v>
      </c>
      <c r="P5" s="64"/>
      <c r="Q5" s="66"/>
    </row>
    <row r="6" s="34" customFormat="1" ht="13.2" spans="1:17">
      <c r="A6" s="85" t="s">
        <v>492</v>
      </c>
      <c r="B6" s="85" t="s">
        <v>493</v>
      </c>
      <c r="C6" s="86">
        <f t="shared" ref="C6:K6" si="1">C7-C8</f>
        <v>0</v>
      </c>
      <c r="D6" s="86">
        <f t="shared" si="1"/>
        <v>0</v>
      </c>
      <c r="E6" s="86">
        <f t="shared" si="1"/>
        <v>0</v>
      </c>
      <c r="F6" s="86">
        <f t="shared" si="1"/>
        <v>0</v>
      </c>
      <c r="G6" s="86">
        <f t="shared" si="1"/>
        <v>0</v>
      </c>
      <c r="H6" s="86">
        <f t="shared" si="1"/>
        <v>0</v>
      </c>
      <c r="I6" s="86">
        <f t="shared" si="1"/>
        <v>0</v>
      </c>
      <c r="J6" s="86">
        <f t="shared" si="1"/>
        <v>0</v>
      </c>
      <c r="K6" s="86">
        <f t="shared" si="1"/>
        <v>0</v>
      </c>
      <c r="L6" s="86"/>
      <c r="M6" s="86">
        <f>M7-M8</f>
        <v>0</v>
      </c>
      <c r="N6" s="86">
        <f>N7-N8</f>
        <v>0</v>
      </c>
      <c r="O6" s="86">
        <f>O7-O8</f>
        <v>0</v>
      </c>
      <c r="P6" s="64"/>
      <c r="Q6" s="66"/>
    </row>
    <row r="7" s="34" customFormat="1" ht="13.2" spans="1:17">
      <c r="A7" s="87" t="s">
        <v>494</v>
      </c>
      <c r="B7" s="87" t="s">
        <v>495</v>
      </c>
      <c r="C7" s="86">
        <f>本期试算平衡!H58</f>
        <v>0</v>
      </c>
      <c r="D7" s="88"/>
      <c r="E7" s="88"/>
      <c r="F7" s="88"/>
      <c r="G7" s="88"/>
      <c r="H7" s="51">
        <f>SUMIF(本期抵消分录!$C:$C,$B7,本期抵消分录!$G:$G)-SUMIF(本期抵消分录!$C:$C,$B7,本期抵消分录!$F:$F)</f>
        <v>0</v>
      </c>
      <c r="I7" s="86">
        <f>SUM(C7:H7)</f>
        <v>0</v>
      </c>
      <c r="J7" s="92">
        <f>本期试算平衡!E58</f>
        <v>0</v>
      </c>
      <c r="K7" s="88"/>
      <c r="L7" s="88"/>
      <c r="M7" s="88"/>
      <c r="N7" s="51">
        <f>SUMIF(上期抵消分录!$C:$C,$B7,上期抵消分录!$G:$G)-SUMIF(上期抵消分录!$C:$C,$B7,上期抵消分录!$F:$F)</f>
        <v>0</v>
      </c>
      <c r="O7" s="104">
        <f>SUM(J7:N7)</f>
        <v>0</v>
      </c>
      <c r="P7" s="64"/>
      <c r="Q7" s="66"/>
    </row>
    <row r="8" s="34" customFormat="1" ht="13.2" spans="1:17">
      <c r="A8" s="87" t="s">
        <v>612</v>
      </c>
      <c r="B8" s="87" t="s">
        <v>497</v>
      </c>
      <c r="C8" s="86">
        <f>本期试算平衡!H59</f>
        <v>0</v>
      </c>
      <c r="D8" s="88"/>
      <c r="E8" s="88"/>
      <c r="F8" s="88"/>
      <c r="G8" s="88"/>
      <c r="H8" s="51">
        <f>SUMIF(本期抵消分录!$C:$C,$B8,本期抵消分录!$F:$F)-SUMIF(本期抵消分录!$C:$C,$B8,本期抵消分录!$G:$G)</f>
        <v>0</v>
      </c>
      <c r="I8" s="86">
        <f>SUM(C8:H8)</f>
        <v>0</v>
      </c>
      <c r="J8" s="92">
        <f>本期试算平衡!E59</f>
        <v>0</v>
      </c>
      <c r="K8" s="88"/>
      <c r="L8" s="88"/>
      <c r="M8" s="88"/>
      <c r="N8" s="51">
        <f>SUMIF(上期抵消分录!$C:$C,$B8,上期抵消分录!$F:$F)-SUMIF(上期抵消分录!$C:$C,$B8,上期抵消分录!$G:$G)</f>
        <v>0</v>
      </c>
      <c r="O8" s="104">
        <f>SUM(J8:N8)</f>
        <v>0</v>
      </c>
      <c r="P8" s="64"/>
      <c r="Q8" s="66"/>
    </row>
    <row r="9" s="34" customFormat="1" ht="13.2" spans="1:17">
      <c r="A9" s="85" t="s">
        <v>498</v>
      </c>
      <c r="B9" s="85" t="s">
        <v>499</v>
      </c>
      <c r="C9" s="86">
        <f t="shared" ref="C9:K9" si="2">C10-C11</f>
        <v>0</v>
      </c>
      <c r="D9" s="86">
        <f t="shared" si="2"/>
        <v>0</v>
      </c>
      <c r="E9" s="86">
        <f t="shared" si="2"/>
        <v>0</v>
      </c>
      <c r="F9" s="86">
        <f t="shared" si="2"/>
        <v>0</v>
      </c>
      <c r="G9" s="86">
        <f t="shared" si="2"/>
        <v>0</v>
      </c>
      <c r="H9" s="86">
        <f t="shared" si="2"/>
        <v>0</v>
      </c>
      <c r="I9" s="86">
        <f t="shared" si="2"/>
        <v>0</v>
      </c>
      <c r="J9" s="86">
        <f t="shared" si="2"/>
        <v>0</v>
      </c>
      <c r="K9" s="86">
        <f t="shared" si="2"/>
        <v>0</v>
      </c>
      <c r="L9" s="86"/>
      <c r="M9" s="86">
        <f>M10-M11</f>
        <v>0</v>
      </c>
      <c r="N9" s="86">
        <f>N10-N11</f>
        <v>0</v>
      </c>
      <c r="O9" s="86">
        <f>O10-O11</f>
        <v>0</v>
      </c>
      <c r="P9" s="64"/>
      <c r="Q9" s="66"/>
    </row>
    <row r="10" s="34" customFormat="1" ht="13.2" spans="1:17">
      <c r="A10" s="87" t="s">
        <v>500</v>
      </c>
      <c r="B10" s="87" t="s">
        <v>501</v>
      </c>
      <c r="C10" s="86">
        <f>本期试算平衡!H61</f>
        <v>0</v>
      </c>
      <c r="D10" s="88"/>
      <c r="E10" s="88"/>
      <c r="F10" s="88"/>
      <c r="G10" s="88"/>
      <c r="H10" s="51">
        <f>SUMIF(本期抵消分录!$C:$C,$B10,本期抵消分录!$G:$G)-SUMIF(本期抵消分录!$C:$C,$B10,本期抵消分录!$F:$F)</f>
        <v>0</v>
      </c>
      <c r="I10" s="86">
        <f t="shared" ref="I10:I16" si="3">SUM(C10:H10)</f>
        <v>0</v>
      </c>
      <c r="J10" s="92">
        <f>本期试算平衡!E61</f>
        <v>0</v>
      </c>
      <c r="K10" s="88"/>
      <c r="L10" s="88"/>
      <c r="M10" s="88"/>
      <c r="N10" s="51">
        <f>SUMIF(上期抵消分录!$C:$C,$B10,上期抵消分录!$G:$G)-SUMIF(上期抵消分录!$C:$C,$B10,上期抵消分录!$F:$F)</f>
        <v>0</v>
      </c>
      <c r="O10" s="104">
        <f t="shared" ref="O10:O16" si="4">SUM(J10:N10)</f>
        <v>0</v>
      </c>
      <c r="P10" s="64"/>
      <c r="Q10" s="66"/>
    </row>
    <row r="11" s="34" customFormat="1" ht="13.2" spans="1:17">
      <c r="A11" s="87" t="s">
        <v>613</v>
      </c>
      <c r="B11" s="87" t="s">
        <v>503</v>
      </c>
      <c r="C11" s="86">
        <f>本期试算平衡!H62</f>
        <v>0</v>
      </c>
      <c r="D11" s="88"/>
      <c r="E11" s="88"/>
      <c r="F11" s="88"/>
      <c r="G11" s="88"/>
      <c r="H11" s="51">
        <f>SUMIF(本期抵消分录!$C:$C,$B11,本期抵消分录!$F:$F)-SUMIF(本期抵消分录!$C:$C,$B11,本期抵消分录!$G:$G)</f>
        <v>0</v>
      </c>
      <c r="I11" s="86">
        <f t="shared" si="3"/>
        <v>0</v>
      </c>
      <c r="J11" s="92">
        <f>本期试算平衡!E62</f>
        <v>0</v>
      </c>
      <c r="K11" s="88"/>
      <c r="L11" s="88"/>
      <c r="M11" s="88"/>
      <c r="N11" s="51">
        <f>SUMIF(上期抵消分录!$C:$C,$B11,上期抵消分录!$F:$F)-SUMIF(上期抵消分录!$C:$C,$B11,上期抵消分录!$G:$G)</f>
        <v>0</v>
      </c>
      <c r="O11" s="104">
        <f t="shared" si="4"/>
        <v>0</v>
      </c>
      <c r="P11" s="64"/>
      <c r="Q11" s="66"/>
    </row>
    <row r="12" s="34" customFormat="1" ht="13.2" spans="1:17">
      <c r="A12" s="87" t="s">
        <v>504</v>
      </c>
      <c r="B12" s="87" t="s">
        <v>505</v>
      </c>
      <c r="C12" s="86">
        <f>本期试算平衡!H63</f>
        <v>0</v>
      </c>
      <c r="D12" s="88"/>
      <c r="E12" s="88"/>
      <c r="F12" s="88"/>
      <c r="G12" s="88"/>
      <c r="H12" s="51">
        <f>SUMIF(本期抵消分录!$C:$C,$B12,本期抵消分录!$G:$G)-SUMIF(本期抵消分录!$C:$C,$B12,本期抵消分录!$F:$F)</f>
        <v>0</v>
      </c>
      <c r="I12" s="86">
        <f t="shared" si="3"/>
        <v>0</v>
      </c>
      <c r="J12" s="92">
        <f>本期试算平衡!E63</f>
        <v>0</v>
      </c>
      <c r="K12" s="88"/>
      <c r="L12" s="88"/>
      <c r="M12" s="88"/>
      <c r="N12" s="51">
        <f>SUMIF(上期抵消分录!$C:$C,$B12,上期抵消分录!$G:$G)-SUMIF(上期抵消分录!$C:$C,$B12,上期抵消分录!$F:$F)</f>
        <v>0</v>
      </c>
      <c r="O12" s="104">
        <f t="shared" si="4"/>
        <v>0</v>
      </c>
      <c r="P12" s="64"/>
      <c r="Q12" s="66"/>
    </row>
    <row r="13" s="34" customFormat="1" ht="21.6" spans="1:17">
      <c r="A13" s="89" t="s">
        <v>614</v>
      </c>
      <c r="B13" s="89" t="s">
        <v>507</v>
      </c>
      <c r="C13" s="86">
        <f>本期试算平衡!H64</f>
        <v>0</v>
      </c>
      <c r="D13" s="88"/>
      <c r="E13" s="88"/>
      <c r="F13" s="88"/>
      <c r="G13" s="88"/>
      <c r="H13" s="86"/>
      <c r="I13" s="86">
        <f t="shared" si="3"/>
        <v>0</v>
      </c>
      <c r="J13" s="92">
        <f>本期试算平衡!E64</f>
        <v>0</v>
      </c>
      <c r="K13" s="88"/>
      <c r="L13" s="88"/>
      <c r="M13" s="88"/>
      <c r="N13" s="86"/>
      <c r="O13" s="104">
        <f t="shared" si="4"/>
        <v>0</v>
      </c>
      <c r="P13" s="66"/>
      <c r="Q13" s="66"/>
    </row>
    <row r="14" s="34" customFormat="1" ht="13.2" spans="1:17">
      <c r="A14" s="87" t="s">
        <v>508</v>
      </c>
      <c r="B14" s="87" t="s">
        <v>509</v>
      </c>
      <c r="C14" s="86">
        <f>本期试算平衡!H65</f>
        <v>0</v>
      </c>
      <c r="D14" s="88"/>
      <c r="E14" s="88"/>
      <c r="F14" s="88"/>
      <c r="G14" s="88"/>
      <c r="H14" s="51">
        <f>SUMIF(本期抵消分录!$C:$C,$B14,本期抵消分录!$G:$G)-SUMIF(本期抵消分录!$C:$C,$B14,本期抵消分录!$F:$F)</f>
        <v>0</v>
      </c>
      <c r="I14" s="86">
        <f t="shared" si="3"/>
        <v>0</v>
      </c>
      <c r="J14" s="92">
        <f>本期试算平衡!E65</f>
        <v>0</v>
      </c>
      <c r="K14" s="88"/>
      <c r="L14" s="88"/>
      <c r="M14" s="88"/>
      <c r="N14" s="51">
        <f>SUMIF(上期抵消分录!$C:$C,$B14,上期抵消分录!$G:$G)-SUMIF(上期抵消分录!$C:$C,$B14,上期抵消分录!$F:$F)</f>
        <v>0</v>
      </c>
      <c r="O14" s="104">
        <f t="shared" si="4"/>
        <v>0</v>
      </c>
      <c r="P14" s="66"/>
      <c r="Q14" s="66"/>
    </row>
    <row r="15" s="34" customFormat="1" ht="13.2" spans="1:17">
      <c r="A15" s="87" t="s">
        <v>615</v>
      </c>
      <c r="B15" s="87" t="s">
        <v>511</v>
      </c>
      <c r="C15" s="86">
        <f>本期试算平衡!H66</f>
        <v>0</v>
      </c>
      <c r="D15" s="88"/>
      <c r="E15" s="88"/>
      <c r="F15" s="88"/>
      <c r="G15" s="88"/>
      <c r="H15" s="51">
        <f>SUMIF(本期抵消分录!$C:$C,$B15,本期抵消分录!$G:$G)-SUMIF(本期抵消分录!$C:$C,$B15,本期抵消分录!$F:$F)</f>
        <v>0</v>
      </c>
      <c r="I15" s="86">
        <f t="shared" si="3"/>
        <v>0</v>
      </c>
      <c r="J15" s="92">
        <f>本期试算平衡!E66</f>
        <v>0</v>
      </c>
      <c r="K15" s="88"/>
      <c r="L15" s="88"/>
      <c r="M15" s="88"/>
      <c r="N15" s="51">
        <f>SUMIF(上期抵消分录!$C:$C,$B15,上期抵消分录!$G:$G)-SUMIF(上期抵消分录!$C:$C,$B15,上期抵消分录!$F:$F)</f>
        <v>0</v>
      </c>
      <c r="O15" s="104">
        <f t="shared" si="4"/>
        <v>0</v>
      </c>
      <c r="P15" s="66"/>
      <c r="Q15" s="66"/>
    </row>
    <row r="16" s="34" customFormat="1" ht="13.2" spans="1:17">
      <c r="A16" s="87" t="s">
        <v>512</v>
      </c>
      <c r="B16" s="87" t="s">
        <v>513</v>
      </c>
      <c r="C16" s="86">
        <f>本期试算平衡!H67</f>
        <v>0</v>
      </c>
      <c r="D16" s="88"/>
      <c r="E16" s="88"/>
      <c r="F16" s="88"/>
      <c r="G16" s="88"/>
      <c r="H16" s="51">
        <f>SUMIF(本期抵消分录!$C:$C,$B16,本期抵消分录!$G:$G)-SUMIF(本期抵消分录!$C:$C,$B16,本期抵消分录!$F:$F)</f>
        <v>0</v>
      </c>
      <c r="I16" s="86">
        <f t="shared" si="3"/>
        <v>0</v>
      </c>
      <c r="J16" s="92">
        <f>本期试算平衡!E67</f>
        <v>0</v>
      </c>
      <c r="K16" s="88"/>
      <c r="L16" s="88"/>
      <c r="M16" s="88"/>
      <c r="N16" s="51">
        <f>SUMIF(上期抵消分录!$C:$C,$B16,上期抵消分录!$G:$G)-SUMIF(上期抵消分录!$C:$C,$B16,上期抵消分录!$F:$F)</f>
        <v>0</v>
      </c>
      <c r="O16" s="104">
        <f t="shared" si="4"/>
        <v>0</v>
      </c>
      <c r="P16" s="66"/>
      <c r="Q16" s="66"/>
    </row>
    <row r="17" s="34" customFormat="1" ht="13.2" spans="1:17">
      <c r="A17" s="83" t="s">
        <v>187</v>
      </c>
      <c r="B17" s="83" t="s">
        <v>514</v>
      </c>
      <c r="C17" s="84">
        <f t="shared" ref="C17:K17" si="5">SUM(C18:C21)</f>
        <v>0</v>
      </c>
      <c r="D17" s="84">
        <f t="shared" si="5"/>
        <v>0</v>
      </c>
      <c r="E17" s="84">
        <f t="shared" si="5"/>
        <v>0</v>
      </c>
      <c r="F17" s="84">
        <f t="shared" si="5"/>
        <v>0</v>
      </c>
      <c r="G17" s="84">
        <f t="shared" si="5"/>
        <v>0</v>
      </c>
      <c r="H17" s="84">
        <f t="shared" si="5"/>
        <v>0</v>
      </c>
      <c r="I17" s="84">
        <f t="shared" si="5"/>
        <v>0</v>
      </c>
      <c r="J17" s="84">
        <f t="shared" si="5"/>
        <v>0</v>
      </c>
      <c r="K17" s="84">
        <f t="shared" si="5"/>
        <v>0</v>
      </c>
      <c r="L17" s="84"/>
      <c r="M17" s="84">
        <f>SUM(M18:M21)</f>
        <v>0</v>
      </c>
      <c r="N17" s="84">
        <f>SUM(N18:N21)</f>
        <v>0</v>
      </c>
      <c r="O17" s="84">
        <f>SUM(O18:O21)</f>
        <v>0</v>
      </c>
      <c r="P17" s="66"/>
      <c r="Q17" s="66"/>
    </row>
    <row r="18" s="34" customFormat="1" ht="13.2" spans="1:17">
      <c r="A18" s="87" t="s">
        <v>515</v>
      </c>
      <c r="B18" s="87" t="s">
        <v>516</v>
      </c>
      <c r="C18" s="86">
        <f>本期试算平衡!H69</f>
        <v>0</v>
      </c>
      <c r="D18" s="88"/>
      <c r="E18" s="88"/>
      <c r="F18" s="88"/>
      <c r="G18" s="88"/>
      <c r="H18" s="51">
        <f>SUMIF(本期抵消分录!$C:$C,$B18,本期抵消分录!$F:$F)-SUMIF(本期抵消分录!$C:$C,$B18,本期抵消分录!$G:$G)</f>
        <v>0</v>
      </c>
      <c r="I18" s="86">
        <f>SUM(C18:H18)</f>
        <v>0</v>
      </c>
      <c r="J18" s="92">
        <f>本期试算平衡!E69</f>
        <v>0</v>
      </c>
      <c r="K18" s="88"/>
      <c r="L18" s="88"/>
      <c r="M18" s="88"/>
      <c r="N18" s="51">
        <f>SUMIF(上期抵消分录!$C:$C,$B18,上期抵消分录!$F:$F)-SUMIF(上期抵消分录!$C:$C,$B18,上期抵消分录!$G:$G)</f>
        <v>0</v>
      </c>
      <c r="O18" s="104">
        <f>SUM(J18:N18)</f>
        <v>0</v>
      </c>
      <c r="P18" s="66"/>
      <c r="Q18" s="66"/>
    </row>
    <row r="19" s="34" customFormat="1" ht="13.2" spans="1:17">
      <c r="A19" s="87" t="s">
        <v>517</v>
      </c>
      <c r="B19" s="87" t="s">
        <v>518</v>
      </c>
      <c r="C19" s="86">
        <f>本期试算平衡!H70</f>
        <v>0</v>
      </c>
      <c r="D19" s="88"/>
      <c r="E19" s="88"/>
      <c r="F19" s="88"/>
      <c r="G19" s="88"/>
      <c r="H19" s="51">
        <f>SUMIF(本期抵消分录!$C:$C,$B19,本期抵消分录!$F:$F)-SUMIF(本期抵消分录!$C:$C,$B19,本期抵消分录!$G:$G)</f>
        <v>0</v>
      </c>
      <c r="I19" s="86">
        <f>SUM(C19:H19)</f>
        <v>0</v>
      </c>
      <c r="J19" s="92">
        <f>本期试算平衡!E70</f>
        <v>0</v>
      </c>
      <c r="K19" s="88"/>
      <c r="L19" s="88"/>
      <c r="M19" s="88"/>
      <c r="N19" s="51">
        <f>SUMIF(上期抵消分录!$C:$C,$B19,上期抵消分录!$F:$F)-SUMIF(上期抵消分录!$C:$C,$B19,上期抵消分录!$G:$G)</f>
        <v>0</v>
      </c>
      <c r="O19" s="104">
        <f>SUM(J19:N19)</f>
        <v>0</v>
      </c>
      <c r="P19" s="66"/>
      <c r="Q19" s="66"/>
    </row>
    <row r="20" s="34" customFormat="1" ht="13.2" spans="1:17">
      <c r="A20" s="87" t="s">
        <v>201</v>
      </c>
      <c r="B20" s="87" t="s">
        <v>519</v>
      </c>
      <c r="C20" s="86">
        <f>本期试算平衡!H71</f>
        <v>0</v>
      </c>
      <c r="D20" s="88"/>
      <c r="E20" s="88"/>
      <c r="F20" s="88"/>
      <c r="G20" s="88"/>
      <c r="H20" s="51">
        <f>SUMIF(本期抵消分录!$C:$C,$B20,本期抵消分录!$F:$F)-SUMIF(本期抵消分录!$C:$C,$B20,本期抵消分录!$G:$G)</f>
        <v>0</v>
      </c>
      <c r="I20" s="86">
        <f>SUM(C20:H20)</f>
        <v>0</v>
      </c>
      <c r="J20" s="92">
        <f>本期试算平衡!E71</f>
        <v>0</v>
      </c>
      <c r="K20" s="88"/>
      <c r="L20" s="88"/>
      <c r="M20" s="88"/>
      <c r="N20" s="51">
        <f>SUMIF(上期抵消分录!$C:$C,$B20,上期抵消分录!$F:$F)-SUMIF(上期抵消分录!$C:$C,$B20,上期抵消分录!$G:$G)</f>
        <v>0</v>
      </c>
      <c r="O20" s="104">
        <f>SUM(J20:N20)</f>
        <v>0</v>
      </c>
      <c r="P20" s="66"/>
      <c r="Q20" s="66"/>
    </row>
    <row r="21" s="34" customFormat="1" ht="13.2" spans="1:17">
      <c r="A21" s="87" t="s">
        <v>196</v>
      </c>
      <c r="B21" s="87" t="s">
        <v>520</v>
      </c>
      <c r="C21" s="86">
        <f>本期试算平衡!H72</f>
        <v>0</v>
      </c>
      <c r="D21" s="88"/>
      <c r="E21" s="88"/>
      <c r="F21" s="88"/>
      <c r="G21" s="88"/>
      <c r="H21" s="51">
        <f>SUMIF(本期抵消分录!$C:$C,$B21,本期抵消分录!$F:$F)-SUMIF(本期抵消分录!$C:$C,$B21,本期抵消分录!$G:$G)</f>
        <v>0</v>
      </c>
      <c r="I21" s="86">
        <f>SUM(C21:H21)</f>
        <v>0</v>
      </c>
      <c r="J21" s="92">
        <f>本期试算平衡!E72</f>
        <v>0</v>
      </c>
      <c r="K21" s="88"/>
      <c r="L21" s="88"/>
      <c r="M21" s="88"/>
      <c r="N21" s="51">
        <f>SUMIF(上期抵消分录!$C:$C,$B21,上期抵消分录!$F:$F)-SUMIF(上期抵消分录!$C:$C,$B21,上期抵消分录!$G:$G)</f>
        <v>0</v>
      </c>
      <c r="O21" s="104">
        <f>SUM(J21:N21)</f>
        <v>0</v>
      </c>
      <c r="P21" s="66"/>
      <c r="Q21" s="66"/>
    </row>
    <row r="22" s="73" customFormat="1" ht="13.2" spans="1:17">
      <c r="A22" s="83" t="s">
        <v>203</v>
      </c>
      <c r="B22" s="83" t="s">
        <v>521</v>
      </c>
      <c r="C22" s="84">
        <f t="shared" ref="C22:O22" si="6">C5-C17</f>
        <v>0</v>
      </c>
      <c r="D22" s="84">
        <f t="shared" si="6"/>
        <v>0</v>
      </c>
      <c r="E22" s="84">
        <f t="shared" si="6"/>
        <v>0</v>
      </c>
      <c r="F22" s="84">
        <f t="shared" si="6"/>
        <v>0</v>
      </c>
      <c r="G22" s="84">
        <f t="shared" si="6"/>
        <v>0</v>
      </c>
      <c r="H22" s="84">
        <f t="shared" si="6"/>
        <v>0</v>
      </c>
      <c r="I22" s="84">
        <f t="shared" si="6"/>
        <v>0</v>
      </c>
      <c r="J22" s="84">
        <f t="shared" si="6"/>
        <v>0</v>
      </c>
      <c r="K22" s="84">
        <f t="shared" si="6"/>
        <v>0</v>
      </c>
      <c r="L22" s="84"/>
      <c r="M22" s="84">
        <f t="shared" si="6"/>
        <v>0</v>
      </c>
      <c r="N22" s="84">
        <f t="shared" si="6"/>
        <v>0</v>
      </c>
      <c r="O22" s="84">
        <f t="shared" si="6"/>
        <v>0</v>
      </c>
      <c r="P22" s="105"/>
      <c r="Q22" s="105"/>
    </row>
    <row r="23" s="34" customFormat="1" ht="13.2" spans="1:17">
      <c r="A23" s="87" t="s">
        <v>522</v>
      </c>
      <c r="B23" s="87" t="s">
        <v>523</v>
      </c>
      <c r="C23" s="86">
        <f>本期试算平衡!H74</f>
        <v>0</v>
      </c>
      <c r="D23" s="88"/>
      <c r="E23" s="88"/>
      <c r="F23" s="88"/>
      <c r="G23" s="88"/>
      <c r="H23" s="51">
        <f>SUMIF(本期抵消分录!$C:$C,$B23,本期抵消分录!$G:$G)-SUMIF(本期抵消分录!$C:$C,$B23,本期抵消分录!$F:$F)</f>
        <v>0</v>
      </c>
      <c r="I23" s="86">
        <f>SUM(C23:H23)</f>
        <v>0</v>
      </c>
      <c r="J23" s="92">
        <f>本期试算平衡!E74</f>
        <v>0</v>
      </c>
      <c r="K23" s="88"/>
      <c r="L23" s="88"/>
      <c r="M23" s="88"/>
      <c r="N23" s="51">
        <f>SUMIF(上期抵消分录!$C:$C,$B23,上期抵消分录!$G:$G)-SUMIF(上期抵消分录!$C:$C,$B23,上期抵消分录!$F:$F)</f>
        <v>0</v>
      </c>
      <c r="O23" s="104">
        <f>SUM(J23:N23)</f>
        <v>0</v>
      </c>
      <c r="P23" s="66"/>
      <c r="Q23" s="66"/>
    </row>
    <row r="24" s="34" customFormat="1" ht="13.2" spans="1:17">
      <c r="A24" s="87" t="s">
        <v>524</v>
      </c>
      <c r="B24" s="87" t="s">
        <v>525</v>
      </c>
      <c r="C24" s="86">
        <f>本期试算平衡!H75</f>
        <v>0</v>
      </c>
      <c r="D24" s="88"/>
      <c r="E24" s="88"/>
      <c r="F24" s="88"/>
      <c r="G24" s="88"/>
      <c r="H24" s="51">
        <f>SUMIF(本期抵消分录!$C:$C,$B24,本期抵消分录!$F:$F)-SUMIF(本期抵消分录!$C:$C,$B24,本期抵消分录!$G:$G)</f>
        <v>0</v>
      </c>
      <c r="I24" s="86">
        <f>SUM(C24:H24)</f>
        <v>0</v>
      </c>
      <c r="J24" s="92">
        <f>本期试算平衡!E75</f>
        <v>0</v>
      </c>
      <c r="K24" s="88"/>
      <c r="L24" s="88"/>
      <c r="M24" s="88"/>
      <c r="N24" s="51">
        <f>SUMIF(上期抵消分录!$C:$C,$B24,上期抵消分录!$F:$F)-SUMIF(上期抵消分录!$C:$C,$B24,上期抵消分录!$G:$G)</f>
        <v>0</v>
      </c>
      <c r="O24" s="104">
        <f>SUM(J24:N24)</f>
        <v>0</v>
      </c>
      <c r="P24" s="66"/>
      <c r="Q24" s="66"/>
    </row>
    <row r="25" s="73" customFormat="1" ht="13.2" spans="1:17">
      <c r="A25" s="83" t="s">
        <v>210</v>
      </c>
      <c r="B25" s="83" t="s">
        <v>526</v>
      </c>
      <c r="C25" s="84">
        <f t="shared" ref="C25:K25" si="7">C22+C23-C24</f>
        <v>0</v>
      </c>
      <c r="D25" s="84">
        <f t="shared" si="7"/>
        <v>0</v>
      </c>
      <c r="E25" s="84">
        <f t="shared" si="7"/>
        <v>0</v>
      </c>
      <c r="F25" s="84">
        <f t="shared" si="7"/>
        <v>0</v>
      </c>
      <c r="G25" s="84">
        <f t="shared" si="7"/>
        <v>0</v>
      </c>
      <c r="H25" s="84">
        <f t="shared" si="7"/>
        <v>0</v>
      </c>
      <c r="I25" s="84">
        <f t="shared" si="7"/>
        <v>0</v>
      </c>
      <c r="J25" s="84">
        <f t="shared" si="7"/>
        <v>0</v>
      </c>
      <c r="K25" s="84">
        <f t="shared" si="7"/>
        <v>0</v>
      </c>
      <c r="L25" s="84"/>
      <c r="M25" s="84">
        <f>M22+M23-M24</f>
        <v>0</v>
      </c>
      <c r="N25" s="84">
        <f>N22+N23-N24</f>
        <v>0</v>
      </c>
      <c r="O25" s="84">
        <f>O22+O23-O24</f>
        <v>0</v>
      </c>
      <c r="P25" s="105"/>
      <c r="Q25" s="105"/>
    </row>
    <row r="26" s="34" customFormat="1" ht="13.2" spans="1:17">
      <c r="A26" s="89" t="s">
        <v>527</v>
      </c>
      <c r="B26" s="89" t="s">
        <v>528</v>
      </c>
      <c r="C26" s="86">
        <f>本期试算平衡!H77</f>
        <v>0</v>
      </c>
      <c r="D26" s="90"/>
      <c r="E26" s="90"/>
      <c r="F26" s="90"/>
      <c r="G26" s="90"/>
      <c r="H26" s="51">
        <f>SUMIF(本期抵消分录!$C:$C,$B26,本期抵消分录!$F:$F)-SUMIF(本期抵消分录!$C:$C,$B26,本期抵消分录!$G:$G)</f>
        <v>0</v>
      </c>
      <c r="I26" s="86">
        <f>ROUND(SUM(C26:H26),2)</f>
        <v>0</v>
      </c>
      <c r="J26" s="92">
        <f>本期试算平衡!E77</f>
        <v>0</v>
      </c>
      <c r="K26" s="90"/>
      <c r="L26" s="90"/>
      <c r="M26" s="90"/>
      <c r="N26" s="51">
        <f>SUMIF(上期抵消分录!$C:$C,$B26,上期抵消分录!$F:$F)-SUMIF(上期抵消分录!$C:$C,$B26,上期抵消分录!$G:$G)</f>
        <v>0</v>
      </c>
      <c r="O26" s="104">
        <f>SUM(J26:N26)</f>
        <v>0</v>
      </c>
      <c r="P26" s="66"/>
      <c r="Q26" s="66"/>
    </row>
    <row r="27" s="73" customFormat="1" ht="13.2" spans="1:17">
      <c r="A27" s="91" t="s">
        <v>215</v>
      </c>
      <c r="B27" s="91" t="s">
        <v>529</v>
      </c>
      <c r="C27" s="84">
        <f t="shared" ref="C27:K27" si="8">C25-C26</f>
        <v>0</v>
      </c>
      <c r="D27" s="84">
        <f t="shared" si="8"/>
        <v>0</v>
      </c>
      <c r="E27" s="84">
        <f t="shared" si="8"/>
        <v>0</v>
      </c>
      <c r="F27" s="84">
        <f t="shared" si="8"/>
        <v>0</v>
      </c>
      <c r="G27" s="84">
        <f t="shared" si="8"/>
        <v>0</v>
      </c>
      <c r="H27" s="84">
        <f t="shared" si="8"/>
        <v>0</v>
      </c>
      <c r="I27" s="84">
        <f t="shared" si="8"/>
        <v>0</v>
      </c>
      <c r="J27" s="84">
        <f t="shared" si="8"/>
        <v>0</v>
      </c>
      <c r="K27" s="84">
        <f t="shared" si="8"/>
        <v>0</v>
      </c>
      <c r="L27" s="84"/>
      <c r="M27" s="84">
        <f>M25-M26</f>
        <v>0</v>
      </c>
      <c r="N27" s="84">
        <f>N25-N26</f>
        <v>0</v>
      </c>
      <c r="O27" s="84">
        <f>O25-O26</f>
        <v>0</v>
      </c>
      <c r="P27" s="105"/>
      <c r="Q27" s="105"/>
    </row>
    <row r="28" s="34" customFormat="1" ht="13.2" spans="1:17">
      <c r="A28" s="87" t="s">
        <v>530</v>
      </c>
      <c r="B28" s="87" t="s">
        <v>531</v>
      </c>
      <c r="C28" s="92">
        <f>C27</f>
        <v>0</v>
      </c>
      <c r="D28" s="92">
        <f>D27</f>
        <v>0</v>
      </c>
      <c r="E28" s="92">
        <f>E27</f>
        <v>0</v>
      </c>
      <c r="F28" s="92">
        <f>F27</f>
        <v>0</v>
      </c>
      <c r="G28" s="92">
        <f>G27</f>
        <v>0</v>
      </c>
      <c r="H28" s="51">
        <f>SUMIF(本期抵消分录!$C:$C,$B28,本期抵消分录!$G:$G)-SUMIF(本期抵消分录!$C:$C,$B28,本期抵消分录!$F:$F)</f>
        <v>0</v>
      </c>
      <c r="I28" s="86">
        <f>SUM(C28:H28)</f>
        <v>0</v>
      </c>
      <c r="J28" s="92">
        <f>J27</f>
        <v>0</v>
      </c>
      <c r="K28" s="92">
        <f>K27</f>
        <v>0</v>
      </c>
      <c r="L28" s="92"/>
      <c r="M28" s="92">
        <f>M27</f>
        <v>0</v>
      </c>
      <c r="N28" s="51">
        <f>SUMIF(上期抵消分录!$C:$C,$B28,上期抵消分录!$G:$G)-SUMIF(上期抵消分录!$C:$C,$B28,上期抵消分录!$F:$F)</f>
        <v>0</v>
      </c>
      <c r="O28" s="104">
        <f>SUM(J28:N28)</f>
        <v>0</v>
      </c>
      <c r="P28" s="66"/>
      <c r="Q28" s="66"/>
    </row>
    <row r="29" s="34" customFormat="1" ht="13.2" spans="1:17">
      <c r="A29" s="87" t="s">
        <v>532</v>
      </c>
      <c r="B29" s="87" t="s">
        <v>533</v>
      </c>
      <c r="C29" s="86"/>
      <c r="D29" s="88"/>
      <c r="E29" s="88"/>
      <c r="F29" s="88"/>
      <c r="G29" s="88"/>
      <c r="H29" s="51">
        <f>SUMIF(本期抵消分录!$C:$C,$B29,本期抵消分录!$G:$G)-SUMIF(本期抵消分录!$C:$C,$B29,本期抵消分录!$F:$F)</f>
        <v>0</v>
      </c>
      <c r="I29" s="86">
        <f>SUM(C29:H29)</f>
        <v>0</v>
      </c>
      <c r="J29" s="92"/>
      <c r="K29" s="88"/>
      <c r="L29" s="88"/>
      <c r="M29" s="88"/>
      <c r="N29" s="51">
        <f>SUMIF(上期抵消分录!$C:$C,$B29,上期抵消分录!$G:$G)-SUMIF(上期抵消分录!$C:$C,$B29,上期抵消分录!$F:$F)</f>
        <v>0</v>
      </c>
      <c r="O29" s="104">
        <f>SUM(J29:N29)</f>
        <v>0</v>
      </c>
      <c r="P29" s="66"/>
      <c r="Q29" s="66"/>
    </row>
    <row r="30" spans="1:17">
      <c r="A30" s="87" t="s">
        <v>616</v>
      </c>
      <c r="B30" s="87" t="s">
        <v>540</v>
      </c>
      <c r="C30" s="86">
        <f>J43</f>
        <v>0</v>
      </c>
      <c r="D30" s="88"/>
      <c r="E30" s="88"/>
      <c r="F30" s="88"/>
      <c r="G30" s="88"/>
      <c r="H30" s="51">
        <f>SUMIF(本期抵消分录!$C:$C,$B30,本期抵消分录!$G:$G)-SUMIF(本期抵消分录!$C:$C,$B30,本期抵消分录!$F:$F)</f>
        <v>0</v>
      </c>
      <c r="I30" s="86">
        <f t="shared" ref="I30:I43" si="9">SUM(C30:H30)</f>
        <v>0</v>
      </c>
      <c r="J30" s="86">
        <f>本期试算平衡!E84</f>
        <v>0</v>
      </c>
      <c r="K30" s="88"/>
      <c r="L30" s="88"/>
      <c r="M30" s="88"/>
      <c r="N30" s="86"/>
      <c r="O30" s="86">
        <f t="shared" ref="O30:O43" si="10">SUM(J30:N30)</f>
        <v>0</v>
      </c>
      <c r="Q30" s="62"/>
    </row>
    <row r="31" spans="1:15">
      <c r="A31" s="93" t="s">
        <v>617</v>
      </c>
      <c r="B31" s="93" t="s">
        <v>542</v>
      </c>
      <c r="C31" s="86"/>
      <c r="D31" s="88"/>
      <c r="E31" s="88"/>
      <c r="F31" s="88"/>
      <c r="G31" s="88"/>
      <c r="H31" s="86"/>
      <c r="I31" s="86">
        <f t="shared" si="9"/>
        <v>0</v>
      </c>
      <c r="J31" s="86">
        <f>本期试算平衡!E85</f>
        <v>0</v>
      </c>
      <c r="K31" s="88"/>
      <c r="L31" s="88"/>
      <c r="M31" s="88"/>
      <c r="N31" s="86"/>
      <c r="O31" s="86">
        <f t="shared" si="10"/>
        <v>0</v>
      </c>
    </row>
    <row r="32" spans="1:15">
      <c r="A32" s="93" t="s">
        <v>618</v>
      </c>
      <c r="B32" s="93" t="s">
        <v>544</v>
      </c>
      <c r="C32" s="86">
        <f>本期试算平衡!H86</f>
        <v>0</v>
      </c>
      <c r="D32" s="88"/>
      <c r="E32" s="88"/>
      <c r="F32" s="88"/>
      <c r="G32" s="88"/>
      <c r="H32" s="86"/>
      <c r="I32" s="86">
        <f t="shared" si="9"/>
        <v>0</v>
      </c>
      <c r="J32" s="86">
        <f>本期试算平衡!E86</f>
        <v>0</v>
      </c>
      <c r="K32" s="88"/>
      <c r="L32" s="88"/>
      <c r="M32" s="88"/>
      <c r="N32" s="86"/>
      <c r="O32" s="86">
        <f t="shared" si="10"/>
        <v>0</v>
      </c>
    </row>
    <row r="33" s="74" customFormat="1" spans="1:16">
      <c r="A33" s="94" t="s">
        <v>545</v>
      </c>
      <c r="B33" s="94" t="s">
        <v>546</v>
      </c>
      <c r="C33" s="84">
        <f>SUM(C28,C30:C32)</f>
        <v>0</v>
      </c>
      <c r="D33" s="84">
        <f t="shared" ref="D33:O33" si="11">SUM(D28,D30:D32)</f>
        <v>0</v>
      </c>
      <c r="E33" s="84">
        <f t="shared" si="11"/>
        <v>0</v>
      </c>
      <c r="F33" s="84">
        <f t="shared" si="11"/>
        <v>0</v>
      </c>
      <c r="G33" s="84">
        <f t="shared" si="11"/>
        <v>0</v>
      </c>
      <c r="H33" s="84">
        <f t="shared" si="11"/>
        <v>0</v>
      </c>
      <c r="I33" s="84">
        <f t="shared" si="11"/>
        <v>0</v>
      </c>
      <c r="J33" s="84">
        <f t="shared" si="11"/>
        <v>0</v>
      </c>
      <c r="K33" s="84">
        <f t="shared" si="11"/>
        <v>0</v>
      </c>
      <c r="L33" s="84"/>
      <c r="M33" s="84">
        <f t="shared" si="11"/>
        <v>0</v>
      </c>
      <c r="N33" s="84">
        <f t="shared" si="11"/>
        <v>0</v>
      </c>
      <c r="O33" s="84">
        <f t="shared" si="11"/>
        <v>0</v>
      </c>
      <c r="P33" s="106"/>
    </row>
    <row r="34" spans="1:15">
      <c r="A34" s="93" t="s">
        <v>619</v>
      </c>
      <c r="B34" s="93" t="s">
        <v>548</v>
      </c>
      <c r="C34" s="86">
        <f>本期试算平衡!H88</f>
        <v>0</v>
      </c>
      <c r="D34" s="88"/>
      <c r="E34" s="88"/>
      <c r="F34" s="88"/>
      <c r="G34" s="88"/>
      <c r="H34" s="86"/>
      <c r="I34" s="86">
        <f t="shared" si="9"/>
        <v>0</v>
      </c>
      <c r="J34" s="86">
        <f>本期试算平衡!E88</f>
        <v>0</v>
      </c>
      <c r="K34" s="88"/>
      <c r="L34" s="88"/>
      <c r="M34" s="88"/>
      <c r="N34" s="86"/>
      <c r="O34" s="86">
        <f t="shared" si="10"/>
        <v>0</v>
      </c>
    </row>
    <row r="35" spans="1:15">
      <c r="A35" s="93" t="s">
        <v>620</v>
      </c>
      <c r="B35" s="93" t="s">
        <v>550</v>
      </c>
      <c r="C35" s="86">
        <f>本期试算平衡!H89</f>
        <v>0</v>
      </c>
      <c r="D35" s="88"/>
      <c r="E35" s="88"/>
      <c r="F35" s="88"/>
      <c r="G35" s="88"/>
      <c r="H35" s="86"/>
      <c r="I35" s="86">
        <f t="shared" si="9"/>
        <v>0</v>
      </c>
      <c r="J35" s="86">
        <f>本期试算平衡!E89</f>
        <v>0</v>
      </c>
      <c r="K35" s="88"/>
      <c r="L35" s="88"/>
      <c r="M35" s="88"/>
      <c r="N35" s="86"/>
      <c r="O35" s="86">
        <f t="shared" si="10"/>
        <v>0</v>
      </c>
    </row>
    <row r="36" spans="1:15">
      <c r="A36" s="93" t="s">
        <v>621</v>
      </c>
      <c r="B36" s="93" t="s">
        <v>564</v>
      </c>
      <c r="C36" s="86"/>
      <c r="D36" s="88"/>
      <c r="E36" s="88"/>
      <c r="F36" s="88"/>
      <c r="G36" s="88"/>
      <c r="H36" s="86"/>
      <c r="I36" s="86">
        <f t="shared" si="9"/>
        <v>0</v>
      </c>
      <c r="J36" s="86">
        <f>本期试算平衡!E96</f>
        <v>0</v>
      </c>
      <c r="K36" s="88"/>
      <c r="L36" s="88"/>
      <c r="M36" s="88"/>
      <c r="N36" s="86"/>
      <c r="O36" s="86">
        <f t="shared" si="10"/>
        <v>0</v>
      </c>
    </row>
    <row r="37" s="74" customFormat="1" spans="1:16">
      <c r="A37" s="94" t="s">
        <v>565</v>
      </c>
      <c r="B37" s="94" t="s">
        <v>566</v>
      </c>
      <c r="C37" s="84">
        <f t="shared" ref="C37:H37" si="12">C33-SUM(C34:C36)</f>
        <v>0</v>
      </c>
      <c r="D37" s="84">
        <f t="shared" si="12"/>
        <v>0</v>
      </c>
      <c r="E37" s="84">
        <f t="shared" si="12"/>
        <v>0</v>
      </c>
      <c r="F37" s="84">
        <f t="shared" si="12"/>
        <v>0</v>
      </c>
      <c r="G37" s="84">
        <f t="shared" si="12"/>
        <v>0</v>
      </c>
      <c r="H37" s="84">
        <f t="shared" si="12"/>
        <v>0</v>
      </c>
      <c r="I37" s="84">
        <f t="shared" si="9"/>
        <v>0</v>
      </c>
      <c r="J37" s="84">
        <f>J33-SUM(J34:J36)</f>
        <v>0</v>
      </c>
      <c r="K37" s="84">
        <f>K33-SUM(K34:K36)</f>
        <v>0</v>
      </c>
      <c r="L37" s="84"/>
      <c r="M37" s="84">
        <f>M33-SUM(M34:M36)</f>
        <v>0</v>
      </c>
      <c r="N37" s="84">
        <f>N33-SUM(N34:N36)</f>
        <v>0</v>
      </c>
      <c r="O37" s="84">
        <f t="shared" si="10"/>
        <v>0</v>
      </c>
      <c r="P37" s="106"/>
    </row>
    <row r="38" spans="1:15">
      <c r="A38" s="93" t="s">
        <v>622</v>
      </c>
      <c r="B38" s="93" t="s">
        <v>568</v>
      </c>
      <c r="C38" s="86">
        <f>本期试算平衡!H98</f>
        <v>0</v>
      </c>
      <c r="D38" s="88"/>
      <c r="E38" s="88"/>
      <c r="F38" s="88"/>
      <c r="G38" s="88"/>
      <c r="H38" s="86"/>
      <c r="I38" s="86">
        <f t="shared" si="9"/>
        <v>0</v>
      </c>
      <c r="J38" s="86">
        <f>本期试算平衡!E98</f>
        <v>0</v>
      </c>
      <c r="K38" s="88"/>
      <c r="L38" s="88"/>
      <c r="M38" s="88"/>
      <c r="N38" s="86"/>
      <c r="O38" s="86">
        <f t="shared" si="10"/>
        <v>0</v>
      </c>
    </row>
    <row r="39" spans="1:15">
      <c r="A39" s="93" t="s">
        <v>623</v>
      </c>
      <c r="B39" s="93" t="s">
        <v>570</v>
      </c>
      <c r="C39" s="86">
        <f>本期试算平衡!H99</f>
        <v>0</v>
      </c>
      <c r="D39" s="88"/>
      <c r="E39" s="88"/>
      <c r="F39" s="88"/>
      <c r="G39" s="88"/>
      <c r="H39" s="86"/>
      <c r="I39" s="86">
        <f t="shared" si="9"/>
        <v>0</v>
      </c>
      <c r="J39" s="86">
        <f>本期试算平衡!E99</f>
        <v>0</v>
      </c>
      <c r="K39" s="88"/>
      <c r="L39" s="88"/>
      <c r="M39" s="88"/>
      <c r="N39" s="86"/>
      <c r="O39" s="86">
        <f t="shared" si="10"/>
        <v>0</v>
      </c>
    </row>
    <row r="40" spans="1:15">
      <c r="A40" s="93" t="s">
        <v>624</v>
      </c>
      <c r="B40" s="93" t="s">
        <v>572</v>
      </c>
      <c r="C40" s="86">
        <f>本期试算平衡!H100</f>
        <v>0</v>
      </c>
      <c r="D40" s="88"/>
      <c r="E40" s="88"/>
      <c r="F40" s="88"/>
      <c r="G40" s="88"/>
      <c r="H40" s="86"/>
      <c r="I40" s="86">
        <f t="shared" si="9"/>
        <v>0</v>
      </c>
      <c r="J40" s="86">
        <f>本期试算平衡!E100</f>
        <v>0</v>
      </c>
      <c r="K40" s="88"/>
      <c r="L40" s="88"/>
      <c r="M40" s="88"/>
      <c r="N40" s="86"/>
      <c r="O40" s="86">
        <f t="shared" si="10"/>
        <v>0</v>
      </c>
    </row>
    <row r="41" spans="1:15">
      <c r="A41" s="93" t="s">
        <v>625</v>
      </c>
      <c r="B41" s="93" t="s">
        <v>574</v>
      </c>
      <c r="C41" s="86">
        <f>本期试算平衡!H101</f>
        <v>0</v>
      </c>
      <c r="D41" s="88"/>
      <c r="E41" s="88"/>
      <c r="F41" s="88"/>
      <c r="G41" s="88"/>
      <c r="H41" s="86"/>
      <c r="I41" s="86">
        <f t="shared" si="9"/>
        <v>0</v>
      </c>
      <c r="J41" s="86">
        <f>本期试算平衡!E101</f>
        <v>0</v>
      </c>
      <c r="K41" s="88"/>
      <c r="L41" s="88"/>
      <c r="M41" s="88"/>
      <c r="N41" s="86"/>
      <c r="O41" s="86">
        <f t="shared" si="10"/>
        <v>0</v>
      </c>
    </row>
    <row r="42" spans="1:15">
      <c r="A42" s="93" t="s">
        <v>626</v>
      </c>
      <c r="B42" s="93" t="s">
        <v>576</v>
      </c>
      <c r="C42" s="86">
        <f>本期试算平衡!H102</f>
        <v>0</v>
      </c>
      <c r="D42" s="88"/>
      <c r="E42" s="88"/>
      <c r="F42" s="88"/>
      <c r="G42" s="88"/>
      <c r="H42" s="51">
        <f>SUMIF(本期抵消分录!$C:$C,$B42,本期抵消分录!$F:$F)-SUMIF(本期抵消分录!$C:$C,$B42,本期抵消分录!$G:$G)</f>
        <v>0</v>
      </c>
      <c r="I42" s="86">
        <f t="shared" si="9"/>
        <v>0</v>
      </c>
      <c r="J42" s="86">
        <f>本期试算平衡!E102</f>
        <v>0</v>
      </c>
      <c r="K42" s="88"/>
      <c r="L42" s="88"/>
      <c r="M42" s="88"/>
      <c r="N42" s="51">
        <f>SUMIF(上期抵消分录!$C:$C,$B42,上期抵消分录!$F:$F)-SUMIF(上期抵消分录!$C:$C,$B42,上期抵消分录!$G:$G)</f>
        <v>0</v>
      </c>
      <c r="O42" s="86">
        <f t="shared" si="10"/>
        <v>0</v>
      </c>
    </row>
    <row r="43" s="74" customFormat="1" spans="1:16">
      <c r="A43" s="94" t="s">
        <v>577</v>
      </c>
      <c r="B43" s="94" t="s">
        <v>578</v>
      </c>
      <c r="C43" s="84">
        <f t="shared" ref="C43:H43" si="13">C37-SUM(C38:C42)</f>
        <v>0</v>
      </c>
      <c r="D43" s="84">
        <f t="shared" si="13"/>
        <v>0</v>
      </c>
      <c r="E43" s="84">
        <f t="shared" si="13"/>
        <v>0</v>
      </c>
      <c r="F43" s="84">
        <f t="shared" si="13"/>
        <v>0</v>
      </c>
      <c r="G43" s="84">
        <f t="shared" si="13"/>
        <v>0</v>
      </c>
      <c r="H43" s="84">
        <f t="shared" si="13"/>
        <v>0</v>
      </c>
      <c r="I43" s="84">
        <f t="shared" si="9"/>
        <v>0</v>
      </c>
      <c r="J43" s="84">
        <f>J37-SUM(J38:J42)</f>
        <v>0</v>
      </c>
      <c r="K43" s="84">
        <f>K37-SUM(K38:K42)</f>
        <v>0</v>
      </c>
      <c r="L43" s="84"/>
      <c r="M43" s="84">
        <f>M37-SUM(M38:M42)</f>
        <v>0</v>
      </c>
      <c r="N43" s="84">
        <f>N37-SUM(N38:N42)</f>
        <v>0</v>
      </c>
      <c r="O43" s="84">
        <f t="shared" si="10"/>
        <v>0</v>
      </c>
      <c r="P43" s="106"/>
    </row>
    <row r="44" s="74" customFormat="1" spans="1:16">
      <c r="A44" s="95"/>
      <c r="B44" s="95"/>
      <c r="C44" s="84"/>
      <c r="D44" s="96"/>
      <c r="E44" s="96"/>
      <c r="F44" s="96"/>
      <c r="G44" s="96"/>
      <c r="H44" s="84"/>
      <c r="I44" s="84"/>
      <c r="J44" s="84"/>
      <c r="K44" s="96"/>
      <c r="L44" s="96"/>
      <c r="M44" s="96"/>
      <c r="N44" s="84"/>
      <c r="O44" s="84"/>
      <c r="P44" s="106"/>
    </row>
    <row r="45" s="73" customFormat="1" ht="13.2" spans="1:17">
      <c r="A45" s="97" t="s">
        <v>227</v>
      </c>
      <c r="B45" s="97"/>
      <c r="C45" s="84"/>
      <c r="D45" s="88"/>
      <c r="E45" s="88"/>
      <c r="F45" s="88"/>
      <c r="G45" s="88"/>
      <c r="H45" s="86"/>
      <c r="I45" s="86"/>
      <c r="J45" s="99"/>
      <c r="K45" s="88"/>
      <c r="L45" s="88"/>
      <c r="M45" s="88"/>
      <c r="N45" s="86"/>
      <c r="O45" s="86"/>
      <c r="P45" s="105"/>
      <c r="Q45" s="105"/>
    </row>
    <row r="46" s="34" customFormat="1" ht="13.2" spans="1:17">
      <c r="A46" s="98" t="s">
        <v>627</v>
      </c>
      <c r="B46" s="98"/>
      <c r="C46" s="86"/>
      <c r="D46" s="88"/>
      <c r="E46" s="88"/>
      <c r="F46" s="88"/>
      <c r="G46" s="88"/>
      <c r="H46" s="86"/>
      <c r="I46" s="86"/>
      <c r="J46" s="92"/>
      <c r="K46" s="88"/>
      <c r="L46" s="88"/>
      <c r="M46" s="88"/>
      <c r="N46" s="86"/>
      <c r="O46" s="86"/>
      <c r="P46" s="66"/>
      <c r="Q46" s="66"/>
    </row>
    <row r="47" s="34" customFormat="1" ht="13.2" spans="1:17">
      <c r="A47" s="98" t="s">
        <v>628</v>
      </c>
      <c r="B47" s="98"/>
      <c r="C47" s="92"/>
      <c r="D47" s="88"/>
      <c r="E47" s="88"/>
      <c r="F47" s="88"/>
      <c r="G47" s="88"/>
      <c r="H47" s="86"/>
      <c r="I47" s="86"/>
      <c r="J47" s="92"/>
      <c r="K47" s="88"/>
      <c r="L47" s="88"/>
      <c r="M47" s="88"/>
      <c r="N47" s="86"/>
      <c r="O47" s="86"/>
      <c r="P47" s="66"/>
      <c r="Q47" s="66"/>
    </row>
    <row r="48" s="73" customFormat="1" ht="13.2" spans="1:17">
      <c r="A48" s="97" t="s">
        <v>629</v>
      </c>
      <c r="B48" s="97" t="s">
        <v>579</v>
      </c>
      <c r="C48" s="84">
        <f>本期试算平衡!H105</f>
        <v>0</v>
      </c>
      <c r="D48" s="88"/>
      <c r="E48" s="88"/>
      <c r="F48" s="88"/>
      <c r="G48" s="88"/>
      <c r="H48" s="51">
        <f>SUMIF(本期抵消分录!$C:$C,$B48,本期抵消分录!$G:$G)-SUMIF(本期抵消分录!$C:$C,$B48,本期抵消分录!$F:$F)</f>
        <v>0</v>
      </c>
      <c r="I48" s="86">
        <f>SUM(C48:H48)</f>
        <v>0</v>
      </c>
      <c r="J48" s="99">
        <f>本期试算平衡!E105</f>
        <v>0</v>
      </c>
      <c r="K48" s="88"/>
      <c r="L48" s="88"/>
      <c r="M48" s="88"/>
      <c r="N48" s="51">
        <f>SUMIF(上期抵消分录!$C:$C,$B48,上期抵消分录!$G:$G)-SUMIF(上期抵消分录!$C:$C,$B48,上期抵消分录!$F:$F)</f>
        <v>0</v>
      </c>
      <c r="O48" s="104">
        <f>SUM(J48:N48)</f>
        <v>0</v>
      </c>
      <c r="P48" s="105"/>
      <c r="Q48" s="105"/>
    </row>
    <row r="49" s="73" customFormat="1" ht="13.2" spans="1:17">
      <c r="A49" s="83" t="s">
        <v>250</v>
      </c>
      <c r="B49" s="83"/>
      <c r="C49" s="99">
        <f t="shared" ref="C49:O49" si="14">C27+C48</f>
        <v>0</v>
      </c>
      <c r="D49" s="99">
        <f t="shared" si="14"/>
        <v>0</v>
      </c>
      <c r="E49" s="99">
        <f t="shared" si="14"/>
        <v>0</v>
      </c>
      <c r="F49" s="99">
        <f t="shared" si="14"/>
        <v>0</v>
      </c>
      <c r="G49" s="99">
        <f t="shared" si="14"/>
        <v>0</v>
      </c>
      <c r="H49" s="99">
        <f t="shared" si="14"/>
        <v>0</v>
      </c>
      <c r="I49" s="99">
        <f t="shared" si="14"/>
        <v>0</v>
      </c>
      <c r="J49" s="99">
        <f t="shared" si="14"/>
        <v>0</v>
      </c>
      <c r="K49" s="99">
        <f t="shared" si="14"/>
        <v>0</v>
      </c>
      <c r="L49" s="99"/>
      <c r="M49" s="99">
        <f t="shared" si="14"/>
        <v>0</v>
      </c>
      <c r="N49" s="99">
        <f t="shared" si="14"/>
        <v>0</v>
      </c>
      <c r="O49" s="99">
        <f t="shared" si="14"/>
        <v>0</v>
      </c>
      <c r="P49" s="105"/>
      <c r="Q49" s="105"/>
    </row>
    <row r="50" s="34" customFormat="1" ht="13.2" spans="1:17">
      <c r="A50" s="98" t="s">
        <v>630</v>
      </c>
      <c r="B50" s="98"/>
      <c r="C50" s="99"/>
      <c r="D50" s="88"/>
      <c r="E50" s="88"/>
      <c r="F50" s="88"/>
      <c r="G50" s="88"/>
      <c r="H50" s="51">
        <f>SUMIF(本期抵消分录!$C:$C,$B50,本期抵消分录!$F:$F)-SUMIF(本期抵消分录!$C:$C,$B50,本期抵消分录!$G:$G)</f>
        <v>0</v>
      </c>
      <c r="I50" s="86">
        <f>I49-I51</f>
        <v>0</v>
      </c>
      <c r="J50" s="99"/>
      <c r="K50" s="88"/>
      <c r="L50" s="88"/>
      <c r="M50" s="88"/>
      <c r="N50" s="86"/>
      <c r="O50" s="86">
        <f>O49-O51</f>
        <v>0</v>
      </c>
      <c r="P50" s="66"/>
      <c r="Q50" s="66"/>
    </row>
    <row r="51" s="34" customFormat="1" ht="13.2" spans="1:17">
      <c r="A51" s="98" t="s">
        <v>631</v>
      </c>
      <c r="B51" s="98"/>
      <c r="C51" s="86"/>
      <c r="D51" s="88"/>
      <c r="E51" s="88"/>
      <c r="F51" s="88"/>
      <c r="G51" s="88"/>
      <c r="H51" s="51">
        <f>SUMIF(本期抵消分录!$C:$C,$B51,本期抵消分录!$F:$F)-SUMIF(本期抵消分录!$C:$C,$B51,本期抵消分录!$G:$G)</f>
        <v>0</v>
      </c>
      <c r="I51" s="86">
        <f>I29</f>
        <v>0</v>
      </c>
      <c r="J51" s="92"/>
      <c r="K51" s="88"/>
      <c r="L51" s="88"/>
      <c r="M51" s="88"/>
      <c r="N51" s="86"/>
      <c r="O51" s="86">
        <f>O29</f>
        <v>0</v>
      </c>
      <c r="P51" s="66"/>
      <c r="Q51" s="66"/>
    </row>
    <row r="53" spans="3:3">
      <c r="C53" s="100" t="s">
        <v>632</v>
      </c>
    </row>
    <row r="54" spans="3:3">
      <c r="C54" s="101" t="s">
        <v>633</v>
      </c>
    </row>
    <row r="55" spans="3:6">
      <c r="C55" s="96"/>
      <c r="D55" s="42" t="s">
        <v>413</v>
      </c>
      <c r="E55" s="96" t="s">
        <v>634</v>
      </c>
      <c r="F55" s="96" t="s">
        <v>415</v>
      </c>
    </row>
    <row r="56" spans="3:6">
      <c r="C56" s="96" t="s">
        <v>635</v>
      </c>
      <c r="D56" s="96">
        <v>2760767.67</v>
      </c>
      <c r="E56" s="96">
        <v>1429705.66</v>
      </c>
      <c r="F56" s="96">
        <f>D56+E56</f>
        <v>4190473.33</v>
      </c>
    </row>
    <row r="57" spans="3:7">
      <c r="C57" s="96" t="s">
        <v>636</v>
      </c>
      <c r="D57" s="96"/>
      <c r="E57" s="96"/>
      <c r="F57" s="96">
        <f>D57+E57</f>
        <v>0</v>
      </c>
      <c r="G57" s="101" t="s">
        <v>637</v>
      </c>
    </row>
    <row r="58" spans="3:6">
      <c r="C58" s="96" t="s">
        <v>638</v>
      </c>
      <c r="D58" s="96">
        <v>3395000</v>
      </c>
      <c r="E58" s="96">
        <v>466725.31</v>
      </c>
      <c r="F58" s="96">
        <f>D58+E58</f>
        <v>3861725.31</v>
      </c>
    </row>
    <row r="59" spans="3:6">
      <c r="C59" s="96" t="s">
        <v>639</v>
      </c>
      <c r="D59" s="96">
        <v>3680983.99</v>
      </c>
      <c r="E59" s="96"/>
      <c r="F59" s="96">
        <f>D59+E59</f>
        <v>3680983.99</v>
      </c>
    </row>
    <row r="60" spans="3:6">
      <c r="C60" s="96" t="s">
        <v>588</v>
      </c>
      <c r="D60" s="96">
        <f>SUM(D56:D59)</f>
        <v>9836751.66</v>
      </c>
      <c r="E60" s="96">
        <f>SUM(E56:E59)</f>
        <v>1896430.97</v>
      </c>
      <c r="F60" s="96">
        <f>D60+E60</f>
        <v>11733182.63</v>
      </c>
    </row>
    <row r="61" spans="3:3">
      <c r="C61" s="100" t="s">
        <v>640</v>
      </c>
    </row>
    <row r="62" spans="3:3">
      <c r="C62" s="101" t="s">
        <v>641</v>
      </c>
    </row>
  </sheetData>
  <mergeCells count="2">
    <mergeCell ref="A3:A4"/>
    <mergeCell ref="B3:B4"/>
  </mergeCells>
  <printOptions horizontalCentered="1"/>
  <pageMargins left="0.984027777777778" right="0.984027777777778" top="0.786805555555556" bottom="0.590277777777778" header="0.511805555555556" footer="0.511805555555556"/>
  <pageSetup paperSize="9" scale="70" orientation="landscape" blackAndWhite="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1"/>
  <sheetViews>
    <sheetView workbookViewId="0">
      <selection activeCell="A2" sqref="A2"/>
    </sheetView>
  </sheetViews>
  <sheetFormatPr defaultColWidth="9" defaultRowHeight="14.4"/>
  <cols>
    <col min="1" max="1" width="5.26851851851852" style="71" customWidth="1"/>
    <col min="2" max="2" width="25.3611111111111" style="16" customWidth="1"/>
    <col min="3" max="3" width="6.26851851851852" style="16" customWidth="1"/>
    <col min="4" max="4" width="27.6296296296296" style="16" customWidth="1"/>
    <col min="5" max="5" width="23.4537037037037" style="16" customWidth="1"/>
    <col min="6" max="6" width="14.7222222222222" style="16" customWidth="1"/>
    <col min="7" max="7" width="15.2685185185185" style="16" customWidth="1"/>
    <col min="8" max="8" width="18.3611111111111" style="16" customWidth="1"/>
    <col min="9" max="9" width="7.4537037037037" style="16" customWidth="1"/>
  </cols>
  <sheetData>
    <row r="1" ht="23.25" customHeight="1" spans="1:7">
      <c r="A1" s="17" t="s">
        <v>642</v>
      </c>
      <c r="B1" s="18"/>
      <c r="C1" s="18"/>
      <c r="D1" s="18"/>
      <c r="E1" s="18"/>
      <c r="F1" s="18"/>
      <c r="G1" s="18"/>
    </row>
    <row r="2" ht="27" customHeight="1" spans="1:7">
      <c r="A2" s="19" t="s">
        <v>581</v>
      </c>
      <c r="B2" s="20" t="s">
        <v>582</v>
      </c>
      <c r="C2" s="21" t="s">
        <v>412</v>
      </c>
      <c r="D2" s="20" t="s">
        <v>643</v>
      </c>
      <c r="E2" s="20" t="s">
        <v>644</v>
      </c>
      <c r="F2" s="20" t="s">
        <v>585</v>
      </c>
      <c r="G2" s="20" t="s">
        <v>586</v>
      </c>
    </row>
    <row r="3" spans="1:7">
      <c r="A3" s="22"/>
      <c r="B3" s="23"/>
      <c r="C3" s="24"/>
      <c r="D3" s="23" t="str">
        <f>IF(C3="","",VLOOKUP(C3,科目索引!A:B,2,FALSE))</f>
        <v/>
      </c>
      <c r="E3" s="23"/>
      <c r="F3" s="25"/>
      <c r="G3" s="25"/>
    </row>
    <row r="4" spans="1:7">
      <c r="A4" s="22"/>
      <c r="B4" s="23"/>
      <c r="C4" s="24"/>
      <c r="D4" s="23" t="str">
        <f>IF(C4="","",VLOOKUP(C4,科目索引!A:B,2,FALSE))</f>
        <v/>
      </c>
      <c r="E4" s="23"/>
      <c r="F4" s="25"/>
      <c r="G4" s="25"/>
    </row>
    <row r="5" spans="1:9">
      <c r="A5" s="22"/>
      <c r="B5" s="23"/>
      <c r="C5" s="24"/>
      <c r="D5" s="23" t="str">
        <f>IF(C5="","",VLOOKUP(C5,科目索引!A:B,2,FALSE))</f>
        <v/>
      </c>
      <c r="E5" s="23"/>
      <c r="F5" s="25"/>
      <c r="G5" s="25"/>
      <c r="I5" s="72"/>
    </row>
    <row r="6" spans="1:7">
      <c r="A6" s="22"/>
      <c r="B6" s="23"/>
      <c r="C6" s="24"/>
      <c r="D6" s="23" t="str">
        <f>IF(C6="","",VLOOKUP(C6,科目索引!A:B,2,FALSE))</f>
        <v/>
      </c>
      <c r="E6" s="23"/>
      <c r="F6" s="25"/>
      <c r="G6" s="25"/>
    </row>
    <row r="7" spans="1:7">
      <c r="A7" s="22"/>
      <c r="B7" s="23"/>
      <c r="C7" s="24"/>
      <c r="D7" s="23" t="str">
        <f>IF(C7="","",VLOOKUP(C7,科目索引!A:B,2,FALSE))</f>
        <v/>
      </c>
      <c r="E7" s="23"/>
      <c r="F7" s="25"/>
      <c r="G7" s="25"/>
    </row>
    <row r="8" spans="1:7">
      <c r="A8" s="22"/>
      <c r="B8" s="23"/>
      <c r="C8" s="24"/>
      <c r="D8" s="23" t="str">
        <f>IF(C8="","",VLOOKUP(C8,科目索引!A:B,2,FALSE))</f>
        <v/>
      </c>
      <c r="E8" s="23"/>
      <c r="F8" s="25"/>
      <c r="G8" s="25"/>
    </row>
    <row r="9" spans="1:7">
      <c r="A9" s="22"/>
      <c r="B9" s="23"/>
      <c r="C9" s="24"/>
      <c r="D9" s="23" t="str">
        <f>IF(C9="","",VLOOKUP(C9,科目索引!A:B,2,FALSE))</f>
        <v/>
      </c>
      <c r="E9" s="23"/>
      <c r="F9" s="25"/>
      <c r="G9" s="25"/>
    </row>
    <row r="10" spans="1:7">
      <c r="A10" s="22"/>
      <c r="B10" s="23"/>
      <c r="C10" s="24"/>
      <c r="D10" s="23" t="str">
        <f>IF(C10="","",VLOOKUP(C10,科目索引!A:B,2,FALSE))</f>
        <v/>
      </c>
      <c r="E10" s="23"/>
      <c r="F10" s="25"/>
      <c r="G10" s="25"/>
    </row>
    <row r="11" spans="1:7">
      <c r="A11" s="22"/>
      <c r="B11" s="23"/>
      <c r="C11" s="24"/>
      <c r="D11" s="23" t="str">
        <f>IF(C11="","",VLOOKUP(C11,科目索引!A:B,2,FALSE))</f>
        <v/>
      </c>
      <c r="E11" s="23"/>
      <c r="F11" s="25"/>
      <c r="G11" s="25"/>
    </row>
    <row r="12" spans="1:7">
      <c r="A12" s="22"/>
      <c r="B12" s="23"/>
      <c r="C12" s="24"/>
      <c r="D12" s="23" t="str">
        <f>IF(C12="","",VLOOKUP(C12,科目索引!A:B,2,FALSE))</f>
        <v/>
      </c>
      <c r="E12" s="23"/>
      <c r="F12" s="25"/>
      <c r="G12" s="25"/>
    </row>
    <row r="13" spans="1:8">
      <c r="A13" s="22"/>
      <c r="B13" s="23"/>
      <c r="C13" s="24"/>
      <c r="D13" s="23" t="str">
        <f>IF(C13="","",VLOOKUP(C13,科目索引!A:B,2,FALSE))</f>
        <v/>
      </c>
      <c r="E13" s="23"/>
      <c r="F13" s="25"/>
      <c r="G13" s="25"/>
      <c r="H13" s="70"/>
    </row>
    <row r="14" spans="1:8">
      <c r="A14" s="22"/>
      <c r="B14" s="23"/>
      <c r="C14" s="24"/>
      <c r="D14" s="23" t="str">
        <f>IF(C14="","",VLOOKUP(C14,科目索引!A:B,2,FALSE))</f>
        <v/>
      </c>
      <c r="E14" s="23"/>
      <c r="F14" s="25"/>
      <c r="G14" s="25"/>
      <c r="H14" s="70"/>
    </row>
    <row r="15" spans="1:7">
      <c r="A15" s="22"/>
      <c r="B15" s="23"/>
      <c r="C15" s="24"/>
      <c r="D15" s="23" t="str">
        <f>IF(C15="","",VLOOKUP(C15,科目索引!A:B,2,FALSE))</f>
        <v/>
      </c>
      <c r="E15" s="23"/>
      <c r="F15" s="25"/>
      <c r="G15" s="25"/>
    </row>
    <row r="16" spans="1:7">
      <c r="A16" s="22"/>
      <c r="B16" s="23"/>
      <c r="C16" s="24"/>
      <c r="D16" s="23" t="str">
        <f>IF(C16="","",VLOOKUP(C16,科目索引!A:B,2,FALSE))</f>
        <v/>
      </c>
      <c r="E16" s="23"/>
      <c r="F16" s="25"/>
      <c r="G16" s="25"/>
    </row>
    <row r="17" spans="1:7">
      <c r="A17" s="22"/>
      <c r="B17" s="23"/>
      <c r="C17" s="24"/>
      <c r="D17" s="23" t="str">
        <f>IF(C17="","",VLOOKUP(C17,科目索引!A:B,2,FALSE))</f>
        <v/>
      </c>
      <c r="E17" s="23"/>
      <c r="F17" s="25"/>
      <c r="G17" s="25"/>
    </row>
    <row r="18" spans="1:7">
      <c r="A18" s="22"/>
      <c r="B18" s="23"/>
      <c r="C18" s="24"/>
      <c r="D18" s="23" t="str">
        <f>IF(C18="","",VLOOKUP(C18,科目索引!A:B,2,FALSE))</f>
        <v/>
      </c>
      <c r="E18" s="23"/>
      <c r="F18" s="25"/>
      <c r="G18" s="25"/>
    </row>
    <row r="19" spans="1:7">
      <c r="A19" s="22"/>
      <c r="B19" s="23"/>
      <c r="C19" s="24"/>
      <c r="D19" s="23" t="str">
        <f>IF(C19="","",VLOOKUP(C19,科目索引!A:B,2,FALSE))</f>
        <v/>
      </c>
      <c r="E19" s="23"/>
      <c r="F19" s="25"/>
      <c r="G19" s="25"/>
    </row>
    <row r="20" spans="1:7">
      <c r="A20" s="22"/>
      <c r="B20" s="23"/>
      <c r="C20" s="24"/>
      <c r="D20" s="23" t="str">
        <f>IF(C20="","",VLOOKUP(C20,科目索引!A:B,2,FALSE))</f>
        <v/>
      </c>
      <c r="E20" s="23"/>
      <c r="F20" s="25"/>
      <c r="G20" s="25"/>
    </row>
    <row r="21" spans="1:7">
      <c r="A21" s="22"/>
      <c r="B21" s="23"/>
      <c r="C21" s="23"/>
      <c r="D21" s="23" t="str">
        <f>IF(C21="","",VLOOKUP(C21,科目索引!A:B,2,FALSE))</f>
        <v/>
      </c>
      <c r="E21" s="23"/>
      <c r="F21" s="25"/>
      <c r="G21" s="25"/>
    </row>
    <row r="22" spans="1:7">
      <c r="A22" s="22"/>
      <c r="B22" s="23"/>
      <c r="C22" s="23"/>
      <c r="D22" s="23" t="str">
        <f>IF(C22="","",VLOOKUP(C22,科目索引!A:B,2,FALSE))</f>
        <v/>
      </c>
      <c r="E22" s="23"/>
      <c r="F22" s="25"/>
      <c r="G22" s="25"/>
    </row>
    <row r="23" spans="1:7">
      <c r="A23" s="22"/>
      <c r="B23" s="23"/>
      <c r="C23" s="23"/>
      <c r="D23" s="23" t="str">
        <f>IF(C23="","",VLOOKUP(C23,科目索引!A:B,2,FALSE))</f>
        <v/>
      </c>
      <c r="E23" s="23"/>
      <c r="F23" s="25"/>
      <c r="G23" s="25"/>
    </row>
    <row r="24" spans="1:7">
      <c r="A24" s="22"/>
      <c r="B24" s="23"/>
      <c r="C24" s="23"/>
      <c r="D24" s="23" t="str">
        <f>IF(C24="","",VLOOKUP(C24,科目索引!A:B,2,FALSE))</f>
        <v/>
      </c>
      <c r="E24" s="23"/>
      <c r="F24" s="25"/>
      <c r="G24" s="25"/>
    </row>
    <row r="25" spans="1:7">
      <c r="A25" s="22"/>
      <c r="B25" s="23"/>
      <c r="C25" s="23"/>
      <c r="D25" s="23" t="str">
        <f>IF(C25="","",VLOOKUP(C25,科目索引!A:B,2,FALSE))</f>
        <v/>
      </c>
      <c r="E25" s="23"/>
      <c r="F25" s="25"/>
      <c r="G25" s="25"/>
    </row>
    <row r="26" spans="1:7">
      <c r="A26" s="22"/>
      <c r="B26" s="23"/>
      <c r="C26" s="23"/>
      <c r="D26" s="23" t="str">
        <f>IF(C26="","",VLOOKUP(C26,科目索引!A:B,2,FALSE))</f>
        <v/>
      </c>
      <c r="E26" s="23"/>
      <c r="F26" s="25"/>
      <c r="G26" s="25"/>
    </row>
    <row r="27" spans="1:7">
      <c r="A27" s="22"/>
      <c r="B27" s="23"/>
      <c r="C27" s="23"/>
      <c r="D27" s="23" t="str">
        <f>IF(C27="","",VLOOKUP(C27,科目索引!A:B,2,FALSE))</f>
        <v/>
      </c>
      <c r="E27" s="23"/>
      <c r="F27" s="25"/>
      <c r="G27" s="25"/>
    </row>
    <row r="28" spans="1:7">
      <c r="A28" s="22"/>
      <c r="B28" s="23"/>
      <c r="C28" s="23"/>
      <c r="D28" s="23" t="str">
        <f>IF(C28="","",VLOOKUP(C28,科目索引!A:B,2,FALSE))</f>
        <v/>
      </c>
      <c r="E28" s="23"/>
      <c r="F28" s="25"/>
      <c r="G28" s="25"/>
    </row>
    <row r="29" spans="1:7">
      <c r="A29" s="22"/>
      <c r="B29" s="23"/>
      <c r="C29" s="23"/>
      <c r="D29" s="23" t="str">
        <f>IF(C29="","",VLOOKUP(C29,科目索引!A:B,2,FALSE))</f>
        <v/>
      </c>
      <c r="E29" s="23"/>
      <c r="F29" s="25"/>
      <c r="G29" s="25"/>
    </row>
    <row r="30" spans="1:7">
      <c r="A30" s="22"/>
      <c r="B30" s="23"/>
      <c r="C30" s="23"/>
      <c r="D30" s="23" t="str">
        <f>IF(C30="","",VLOOKUP(C30,科目索引!A:B,2,FALSE))</f>
        <v/>
      </c>
      <c r="E30" s="23"/>
      <c r="F30" s="25"/>
      <c r="G30" s="25"/>
    </row>
    <row r="31" spans="1:7">
      <c r="A31" s="30"/>
      <c r="B31" s="31"/>
      <c r="C31" s="31"/>
      <c r="D31" s="31"/>
      <c r="E31" s="31"/>
      <c r="F31" s="32"/>
      <c r="G31" s="32"/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2"/>
  <sheetViews>
    <sheetView workbookViewId="0">
      <selection activeCell="A2" sqref="A2"/>
    </sheetView>
  </sheetViews>
  <sheetFormatPr defaultColWidth="9" defaultRowHeight="14.4"/>
  <cols>
    <col min="1" max="1" width="6.26851851851852" style="15" customWidth="1"/>
    <col min="2" max="2" width="33.4537037037037" style="16" customWidth="1"/>
    <col min="3" max="3" width="6.26851851851852" style="16" customWidth="1"/>
    <col min="4" max="4" width="30" style="16" customWidth="1"/>
    <col min="5" max="5" width="23.7222222222222" style="16" customWidth="1"/>
    <col min="6" max="6" width="14.7222222222222" style="16" customWidth="1"/>
    <col min="7" max="7" width="15.2685185185185" style="16" customWidth="1"/>
    <col min="8" max="8" width="18.3611111111111" style="16" customWidth="1"/>
    <col min="9" max="9" width="8.90740740740741" style="16" customWidth="1"/>
  </cols>
  <sheetData>
    <row r="1" ht="27" customHeight="1" spans="1:7">
      <c r="A1" s="17" t="s">
        <v>645</v>
      </c>
      <c r="B1" s="18"/>
      <c r="C1" s="18"/>
      <c r="D1" s="18"/>
      <c r="E1" s="18"/>
      <c r="F1" s="18"/>
      <c r="G1" s="18"/>
    </row>
    <row r="2" ht="21" customHeight="1" spans="1:7">
      <c r="A2" s="19" t="s">
        <v>581</v>
      </c>
      <c r="B2" s="20" t="s">
        <v>582</v>
      </c>
      <c r="C2" s="21" t="s">
        <v>412</v>
      </c>
      <c r="D2" s="20" t="s">
        <v>643</v>
      </c>
      <c r="E2" s="20" t="s">
        <v>644</v>
      </c>
      <c r="F2" s="20" t="s">
        <v>585</v>
      </c>
      <c r="G2" s="20" t="s">
        <v>586</v>
      </c>
    </row>
    <row r="3" spans="1:7">
      <c r="A3" s="22"/>
      <c r="B3" s="23"/>
      <c r="C3" s="24"/>
      <c r="D3" s="23" t="str">
        <f>IF(C3="","",VLOOKUP(C3,科目索引!A:B,2,FALSE))</f>
        <v/>
      </c>
      <c r="E3" s="23"/>
      <c r="F3" s="25"/>
      <c r="G3" s="25"/>
    </row>
    <row r="4" spans="1:7">
      <c r="A4" s="22"/>
      <c r="B4" s="23"/>
      <c r="C4" s="24"/>
      <c r="D4" s="23" t="str">
        <f>IF(C4="","",VLOOKUP(C4,科目索引!A:B,2,FALSE))</f>
        <v/>
      </c>
      <c r="E4" s="23"/>
      <c r="F4" s="25"/>
      <c r="G4" s="25"/>
    </row>
    <row r="5" spans="1:7">
      <c r="A5" s="22"/>
      <c r="B5" s="23"/>
      <c r="C5" s="24"/>
      <c r="D5" s="23" t="str">
        <f>IF(C5="","",VLOOKUP(C5,科目索引!A:B,2,FALSE))</f>
        <v/>
      </c>
      <c r="E5" s="23"/>
      <c r="F5" s="25"/>
      <c r="G5" s="25"/>
    </row>
    <row r="6" s="14" customFormat="1" spans="1:9">
      <c r="A6" s="26"/>
      <c r="B6" s="27"/>
      <c r="C6" s="24"/>
      <c r="D6" s="27" t="str">
        <f>IF(C6="","",VLOOKUP(C6,科目索引!A:B,2,FALSE))</f>
        <v/>
      </c>
      <c r="E6" s="27"/>
      <c r="F6" s="28"/>
      <c r="G6" s="28"/>
      <c r="H6" s="29"/>
      <c r="I6" s="29"/>
    </row>
    <row r="7" s="14" customFormat="1" spans="1:9">
      <c r="A7" s="26"/>
      <c r="B7" s="27"/>
      <c r="C7" s="24"/>
      <c r="D7" s="27" t="str">
        <f>IF(C7="","",VLOOKUP(C7,科目索引!A:B,2,FALSE))</f>
        <v/>
      </c>
      <c r="E7" s="27"/>
      <c r="F7" s="28"/>
      <c r="G7" s="28"/>
      <c r="H7" s="16"/>
      <c r="I7" s="29"/>
    </row>
    <row r="8" spans="1:7">
      <c r="A8" s="22"/>
      <c r="B8" s="23"/>
      <c r="C8" s="24"/>
      <c r="D8" s="23" t="str">
        <f>IF(C8="","",VLOOKUP(C8,科目索引!A:B,2,FALSE))</f>
        <v/>
      </c>
      <c r="E8" s="23"/>
      <c r="F8" s="25"/>
      <c r="G8" s="25"/>
    </row>
    <row r="9" spans="1:7">
      <c r="A9" s="22"/>
      <c r="B9" s="23"/>
      <c r="C9" s="24"/>
      <c r="D9" s="23" t="str">
        <f>IF(C9="","",VLOOKUP(C9,科目索引!A:B,2,FALSE))</f>
        <v/>
      </c>
      <c r="E9" s="23"/>
      <c r="F9" s="25"/>
      <c r="G9" s="25"/>
    </row>
    <row r="10" spans="1:7">
      <c r="A10" s="22"/>
      <c r="B10" s="23"/>
      <c r="C10" s="24"/>
      <c r="D10" s="23" t="str">
        <f>IF(C10="","",VLOOKUP(C10,科目索引!A:B,2,FALSE))</f>
        <v/>
      </c>
      <c r="E10" s="23"/>
      <c r="F10" s="25"/>
      <c r="G10" s="25"/>
    </row>
    <row r="11" spans="1:7">
      <c r="A11" s="22"/>
      <c r="B11" s="23"/>
      <c r="C11" s="24"/>
      <c r="D11" s="23" t="str">
        <f>IF(C11="","",VLOOKUP(C11,科目索引!A:B,2,FALSE))</f>
        <v/>
      </c>
      <c r="E11" s="23"/>
      <c r="F11" s="25"/>
      <c r="G11" s="25"/>
    </row>
    <row r="12" spans="1:7">
      <c r="A12" s="22"/>
      <c r="B12" s="23"/>
      <c r="C12" s="24"/>
      <c r="D12" s="23" t="str">
        <f>IF(C12="","",VLOOKUP(C12,科目索引!A:B,2,FALSE))</f>
        <v/>
      </c>
      <c r="E12" s="23"/>
      <c r="F12" s="25"/>
      <c r="G12" s="25"/>
    </row>
    <row r="13" spans="1:7">
      <c r="A13" s="22"/>
      <c r="B13" s="23"/>
      <c r="C13" s="24"/>
      <c r="D13" s="23" t="str">
        <f>IF(C13="","",VLOOKUP(C13,科目索引!A:B,2,FALSE))</f>
        <v/>
      </c>
      <c r="E13" s="23"/>
      <c r="F13" s="25"/>
      <c r="G13" s="25"/>
    </row>
    <row r="14" spans="1:7">
      <c r="A14" s="22"/>
      <c r="B14" s="27"/>
      <c r="C14" s="24"/>
      <c r="D14" s="23" t="str">
        <f>IF(C14="","",VLOOKUP(C14,科目索引!A:B,2,FALSE))</f>
        <v/>
      </c>
      <c r="E14" s="23"/>
      <c r="F14" s="25"/>
      <c r="G14" s="25"/>
    </row>
    <row r="15" spans="1:7">
      <c r="A15" s="22"/>
      <c r="B15" s="27"/>
      <c r="C15" s="24"/>
      <c r="D15" s="23" t="str">
        <f>IF(C15="","",VLOOKUP(C15,科目索引!A:B,2,FALSE))</f>
        <v/>
      </c>
      <c r="E15" s="23"/>
      <c r="F15" s="25"/>
      <c r="G15" s="25"/>
    </row>
    <row r="16" spans="1:7">
      <c r="A16" s="22"/>
      <c r="B16" s="23"/>
      <c r="C16" s="24"/>
      <c r="D16" s="23" t="str">
        <f>IF(C16="","",VLOOKUP(C16,科目索引!A:B,2,FALSE))</f>
        <v/>
      </c>
      <c r="E16" s="23"/>
      <c r="F16" s="25"/>
      <c r="G16" s="25"/>
    </row>
    <row r="17" spans="1:7">
      <c r="A17" s="22"/>
      <c r="B17" s="23"/>
      <c r="C17" s="24"/>
      <c r="D17" s="23" t="str">
        <f>IF(C17="","",VLOOKUP(C17,科目索引!A:B,2,FALSE))</f>
        <v/>
      </c>
      <c r="E17" s="23"/>
      <c r="F17" s="25"/>
      <c r="G17" s="25"/>
    </row>
    <row r="18" spans="1:7">
      <c r="A18" s="22"/>
      <c r="B18" s="23"/>
      <c r="C18" s="24"/>
      <c r="D18" s="23" t="str">
        <f>IF(C18="","",VLOOKUP(C18,科目索引!A:B,2,FALSE))</f>
        <v/>
      </c>
      <c r="E18" s="23"/>
      <c r="F18" s="25"/>
      <c r="G18" s="25"/>
    </row>
    <row r="19" spans="1:7">
      <c r="A19" s="22"/>
      <c r="B19" s="23"/>
      <c r="C19" s="24"/>
      <c r="D19" s="23" t="str">
        <f>IF(C19="","",VLOOKUP(C19,科目索引!A:B,2,FALSE))</f>
        <v/>
      </c>
      <c r="E19" s="23"/>
      <c r="F19" s="25"/>
      <c r="G19" s="25"/>
    </row>
    <row r="20" spans="1:7">
      <c r="A20" s="22"/>
      <c r="B20" s="23"/>
      <c r="C20" s="24"/>
      <c r="D20" s="23" t="str">
        <f>IF(C20="","",VLOOKUP(C20,科目索引!A:B,2,FALSE))</f>
        <v/>
      </c>
      <c r="E20" s="23"/>
      <c r="F20" s="25"/>
      <c r="G20" s="25"/>
    </row>
    <row r="21" spans="1:7">
      <c r="A21" s="22"/>
      <c r="B21" s="23"/>
      <c r="C21" s="24"/>
      <c r="D21" s="23" t="str">
        <f>IF(C21="","",VLOOKUP(C21,科目索引!A:B,2,FALSE))</f>
        <v/>
      </c>
      <c r="E21" s="23"/>
      <c r="F21" s="25"/>
      <c r="G21" s="25"/>
    </row>
    <row r="22" spans="1:7">
      <c r="A22" s="22"/>
      <c r="B22" s="23"/>
      <c r="C22" s="24"/>
      <c r="D22" s="23" t="str">
        <f>IF(C22="","",VLOOKUP(C22,科目索引!A:B,2,FALSE))</f>
        <v/>
      </c>
      <c r="E22" s="23"/>
      <c r="F22" s="25"/>
      <c r="G22" s="25"/>
    </row>
    <row r="23" spans="1:7">
      <c r="A23" s="22"/>
      <c r="B23" s="27"/>
      <c r="C23" s="24"/>
      <c r="D23" s="23" t="str">
        <f>IF(C23="","",VLOOKUP(C23,科目索引!A:B,2,FALSE))</f>
        <v/>
      </c>
      <c r="E23"/>
      <c r="F23" s="25"/>
      <c r="G23" s="25"/>
    </row>
    <row r="24" spans="1:7">
      <c r="A24" s="22"/>
      <c r="B24" s="27"/>
      <c r="C24" s="24"/>
      <c r="D24" s="23" t="str">
        <f>IF(C24="","",VLOOKUP(C24,科目索引!A:B,2,FALSE))</f>
        <v/>
      </c>
      <c r="E24"/>
      <c r="F24" s="25"/>
      <c r="G24" s="25"/>
    </row>
    <row r="25" spans="1:7">
      <c r="A25" s="22"/>
      <c r="B25" s="23"/>
      <c r="C25" s="24"/>
      <c r="D25" s="23" t="str">
        <f>IF(C25="","",VLOOKUP(C25,科目索引!A:B,2,FALSE))</f>
        <v/>
      </c>
      <c r="E25"/>
      <c r="F25" s="25"/>
      <c r="G25" s="25"/>
    </row>
    <row r="26" spans="1:7">
      <c r="A26" s="22"/>
      <c r="B26" s="23"/>
      <c r="C26" s="24"/>
      <c r="D26" s="23" t="str">
        <f>IF(C26="","",VLOOKUP(C26,科目索引!A:B,2,FALSE))</f>
        <v/>
      </c>
      <c r="E26"/>
      <c r="F26" s="25"/>
      <c r="G26" s="25"/>
    </row>
    <row r="27" spans="1:7">
      <c r="A27" s="22"/>
      <c r="B27" s="23"/>
      <c r="C27" s="24"/>
      <c r="D27" s="23" t="str">
        <f>IF(C27="","",VLOOKUP(C27,科目索引!A:B,2,FALSE))</f>
        <v/>
      </c>
      <c r="E27" s="23"/>
      <c r="F27" s="25"/>
      <c r="G27" s="25"/>
    </row>
    <row r="28" spans="1:7">
      <c r="A28" s="22"/>
      <c r="B28" s="27"/>
      <c r="C28" s="24"/>
      <c r="D28" s="23" t="str">
        <f>IF(C28="","",VLOOKUP(C28,科目索引!A:B,2,FALSE))</f>
        <v/>
      </c>
      <c r="E28" s="23"/>
      <c r="F28" s="25"/>
      <c r="G28" s="25"/>
    </row>
    <row r="29" spans="1:7">
      <c r="A29" s="22"/>
      <c r="B29" s="23"/>
      <c r="C29" s="24"/>
      <c r="D29" s="23" t="str">
        <f>IF(C29="","",VLOOKUP(C29,科目索引!A:B,2,FALSE))</f>
        <v/>
      </c>
      <c r="E29" s="23"/>
      <c r="F29" s="25"/>
      <c r="G29" s="25"/>
    </row>
    <row r="30" spans="1:7">
      <c r="A30" s="22"/>
      <c r="B30" s="23"/>
      <c r="C30" s="24"/>
      <c r="D30" s="23" t="str">
        <f>IF(C30="","",VLOOKUP(C30,科目索引!A:B,2,FALSE))</f>
        <v/>
      </c>
      <c r="E30" s="23"/>
      <c r="F30" s="25"/>
      <c r="G30" s="25"/>
    </row>
    <row r="31" spans="1:7">
      <c r="A31" s="22"/>
      <c r="B31" s="23"/>
      <c r="C31" s="24"/>
      <c r="D31" s="23" t="str">
        <f>IF(C31="","",VLOOKUP(C31,科目索引!A:B,2,FALSE))</f>
        <v/>
      </c>
      <c r="E31" s="23"/>
      <c r="F31" s="25"/>
      <c r="G31" s="25"/>
    </row>
    <row r="32" spans="1:8">
      <c r="A32" s="22"/>
      <c r="B32" s="23"/>
      <c r="C32" s="24"/>
      <c r="D32" s="23" t="str">
        <f>IF(C32="","",VLOOKUP(C32,科目索引!A:B,2,FALSE))</f>
        <v/>
      </c>
      <c r="E32" s="23"/>
      <c r="F32" s="25"/>
      <c r="G32" s="25"/>
      <c r="H32" s="70"/>
    </row>
    <row r="33" spans="1:8">
      <c r="A33" s="22"/>
      <c r="B33" s="23"/>
      <c r="C33" s="24"/>
      <c r="D33" s="23" t="str">
        <f>IF(C33="","",VLOOKUP(C33,科目索引!A:B,2,FALSE))</f>
        <v/>
      </c>
      <c r="E33" s="23"/>
      <c r="F33" s="25"/>
      <c r="G33" s="25"/>
      <c r="H33" s="70"/>
    </row>
    <row r="34" spans="1:8">
      <c r="A34" s="22"/>
      <c r="B34" s="23"/>
      <c r="C34" s="24"/>
      <c r="D34" s="23" t="str">
        <f>IF(C34="","",VLOOKUP(C34,科目索引!A:B,2,FALSE))</f>
        <v/>
      </c>
      <c r="E34" s="23"/>
      <c r="F34" s="25"/>
      <c r="G34" s="25"/>
      <c r="H34" s="70"/>
    </row>
    <row r="35" spans="1:8">
      <c r="A35" s="22"/>
      <c r="B35" s="23"/>
      <c r="C35" s="24"/>
      <c r="D35" s="23" t="str">
        <f>IF(C35="","",VLOOKUP(C35,科目索引!A:B,2,FALSE))</f>
        <v/>
      </c>
      <c r="E35" s="23"/>
      <c r="F35" s="25"/>
      <c r="G35" s="25"/>
      <c r="H35" s="70"/>
    </row>
    <row r="36" spans="1:7">
      <c r="A36" s="22"/>
      <c r="B36" s="23"/>
      <c r="C36" s="24"/>
      <c r="D36" s="23" t="str">
        <f>IF(C36="","",VLOOKUP(C36,科目索引!A:B,2,FALSE))</f>
        <v/>
      </c>
      <c r="E36" s="23"/>
      <c r="F36" s="25"/>
      <c r="G36" s="25"/>
    </row>
    <row r="37" spans="1:7">
      <c r="A37" s="22"/>
      <c r="B37" s="23"/>
      <c r="C37" s="24"/>
      <c r="D37" s="23" t="str">
        <f>IF(C37="","",VLOOKUP(C37,科目索引!A:B,2,FALSE))</f>
        <v/>
      </c>
      <c r="E37" s="23"/>
      <c r="F37" s="25"/>
      <c r="G37" s="25"/>
    </row>
    <row r="38" spans="1:7">
      <c r="A38" s="22"/>
      <c r="B38" s="23"/>
      <c r="C38" s="24"/>
      <c r="D38" s="23" t="str">
        <f>IF(C38="","",VLOOKUP(C38,科目索引!A:B,2,FALSE))</f>
        <v/>
      </c>
      <c r="E38" s="23"/>
      <c r="F38" s="25"/>
      <c r="G38" s="25"/>
    </row>
    <row r="39" spans="1:7">
      <c r="A39" s="22"/>
      <c r="B39" s="23"/>
      <c r="C39" s="24"/>
      <c r="D39" s="23" t="str">
        <f>IF(C39="","",VLOOKUP(C39,科目索引!A:B,2,FALSE))</f>
        <v/>
      </c>
      <c r="E39" s="23"/>
      <c r="F39" s="25"/>
      <c r="G39" s="25"/>
    </row>
    <row r="40" spans="1:7">
      <c r="A40" s="22"/>
      <c r="B40" s="23"/>
      <c r="C40" s="24"/>
      <c r="D40" s="23" t="str">
        <f>IF(C40="","",VLOOKUP(C40,科目索引!A:B,2,FALSE))</f>
        <v/>
      </c>
      <c r="E40" s="23"/>
      <c r="F40" s="25"/>
      <c r="G40" s="25"/>
    </row>
    <row r="41" spans="1:7">
      <c r="A41" s="22"/>
      <c r="B41" s="23"/>
      <c r="C41" s="24"/>
      <c r="D41" s="23" t="str">
        <f>IF(C41="","",VLOOKUP(C41,科目索引!A:B,2,FALSE))</f>
        <v/>
      </c>
      <c r="E41" s="23"/>
      <c r="F41" s="25"/>
      <c r="G41" s="25"/>
    </row>
    <row r="42" spans="1:7">
      <c r="A42" s="22"/>
      <c r="B42" s="23"/>
      <c r="C42" s="24"/>
      <c r="D42" s="23" t="str">
        <f>IF(C42="","",VLOOKUP(C42,科目索引!A:B,2,FALSE))</f>
        <v/>
      </c>
      <c r="E42" s="23"/>
      <c r="F42" s="25"/>
      <c r="G42" s="25"/>
    </row>
    <row r="43" spans="1:7">
      <c r="A43" s="22"/>
      <c r="B43" s="23"/>
      <c r="C43" s="24"/>
      <c r="D43" s="23" t="str">
        <f>IF(C43="","",VLOOKUP(C43,科目索引!A:B,2,FALSE))</f>
        <v/>
      </c>
      <c r="E43" s="23"/>
      <c r="F43" s="25"/>
      <c r="G43" s="25"/>
    </row>
    <row r="44" spans="1:7">
      <c r="A44" s="22"/>
      <c r="B44" s="23"/>
      <c r="C44" s="24"/>
      <c r="D44" s="23" t="str">
        <f>IF(C44="","",VLOOKUP(C44,科目索引!A:B,2,FALSE))</f>
        <v/>
      </c>
      <c r="E44" s="23"/>
      <c r="F44" s="25"/>
      <c r="G44" s="25"/>
    </row>
    <row r="45" spans="1:7">
      <c r="A45" s="22"/>
      <c r="B45" s="23"/>
      <c r="C45" s="24"/>
      <c r="D45" s="23" t="str">
        <f>IF(C45="","",VLOOKUP(C45,科目索引!A:B,2,FALSE))</f>
        <v/>
      </c>
      <c r="E45" s="23"/>
      <c r="F45" s="25"/>
      <c r="G45" s="25"/>
    </row>
    <row r="46" spans="1:7">
      <c r="A46" s="22"/>
      <c r="B46" s="23"/>
      <c r="C46" s="24"/>
      <c r="D46" s="23" t="str">
        <f>IF(C46="","",VLOOKUP(C46,科目索引!A:B,2,FALSE))</f>
        <v/>
      </c>
      <c r="E46" s="23"/>
      <c r="F46" s="25"/>
      <c r="G46" s="25"/>
    </row>
    <row r="47" spans="1:7">
      <c r="A47" s="22"/>
      <c r="B47" s="23"/>
      <c r="C47" s="24"/>
      <c r="D47" s="23" t="str">
        <f>IF(C47="","",VLOOKUP(C47,科目索引!A:B,2,FALSE))</f>
        <v/>
      </c>
      <c r="E47" s="23"/>
      <c r="F47" s="25"/>
      <c r="G47" s="25"/>
    </row>
    <row r="48" spans="1:7">
      <c r="A48" s="22"/>
      <c r="B48" s="23"/>
      <c r="C48" s="24"/>
      <c r="D48" s="23" t="str">
        <f>IF(C48="","",VLOOKUP(C48,科目索引!A:B,2,FALSE))</f>
        <v/>
      </c>
      <c r="E48" s="23"/>
      <c r="F48" s="25"/>
      <c r="G48" s="25"/>
    </row>
    <row r="49" spans="1:7">
      <c r="A49" s="22"/>
      <c r="B49" s="23"/>
      <c r="C49" s="24"/>
      <c r="D49" s="23" t="str">
        <f>IF(C49="","",VLOOKUP(C49,科目索引!A:B,2,FALSE))</f>
        <v/>
      </c>
      <c r="E49" s="23"/>
      <c r="F49" s="25"/>
      <c r="G49" s="25"/>
    </row>
    <row r="50" spans="1:7">
      <c r="A50" s="22"/>
      <c r="B50" s="23"/>
      <c r="C50" s="24"/>
      <c r="D50" s="23" t="str">
        <f>IF(C50="","",VLOOKUP(C50,科目索引!A:B,2,FALSE))</f>
        <v/>
      </c>
      <c r="E50" s="23"/>
      <c r="F50" s="28"/>
      <c r="G50" s="28"/>
    </row>
    <row r="51" spans="1:7">
      <c r="A51" s="22"/>
      <c r="B51" s="23"/>
      <c r="C51" s="24"/>
      <c r="D51" s="23" t="str">
        <f>IF(C51="","",VLOOKUP(C51,科目索引!A:B,2,FALSE))</f>
        <v/>
      </c>
      <c r="E51" s="23"/>
      <c r="F51" s="28"/>
      <c r="G51" s="28"/>
    </row>
    <row r="52" spans="1:7">
      <c r="A52" s="22"/>
      <c r="B52" s="23"/>
      <c r="C52" s="24"/>
      <c r="D52" s="23" t="str">
        <f>IF(C52="","",VLOOKUP(C52,科目索引!A:B,2,FALSE))</f>
        <v/>
      </c>
      <c r="E52" s="23"/>
      <c r="F52" s="28"/>
      <c r="G52" s="28"/>
    </row>
    <row r="53" spans="1:7">
      <c r="A53" s="22"/>
      <c r="B53" s="23"/>
      <c r="C53" s="24"/>
      <c r="D53" s="23" t="str">
        <f>IF(C53="","",VLOOKUP(C53,科目索引!A:B,2,FALSE))</f>
        <v/>
      </c>
      <c r="E53" s="23"/>
      <c r="F53" s="28"/>
      <c r="G53" s="28"/>
    </row>
    <row r="54" spans="1:7">
      <c r="A54" s="22"/>
      <c r="B54" s="23"/>
      <c r="C54" s="24"/>
      <c r="D54" s="23" t="str">
        <f>IF(C54="","",VLOOKUP(C54,科目索引!A:B,2,FALSE))</f>
        <v/>
      </c>
      <c r="E54" s="23"/>
      <c r="F54" s="28"/>
      <c r="G54" s="28"/>
    </row>
    <row r="55" spans="1:7">
      <c r="A55" s="22"/>
      <c r="B55" s="23"/>
      <c r="C55" s="24"/>
      <c r="D55" s="23" t="str">
        <f>IF(C55="","",VLOOKUP(C55,科目索引!A:B,2,FALSE))</f>
        <v/>
      </c>
      <c r="E55" s="23"/>
      <c r="F55" s="28"/>
      <c r="G55" s="28"/>
    </row>
    <row r="56" spans="1:7">
      <c r="A56" s="22"/>
      <c r="B56" s="23"/>
      <c r="C56" s="24"/>
      <c r="D56" s="23" t="str">
        <f>IF(C56="","",VLOOKUP(C56,科目索引!A:B,2,FALSE))</f>
        <v/>
      </c>
      <c r="E56" s="23"/>
      <c r="F56" s="28"/>
      <c r="G56" s="28"/>
    </row>
    <row r="57" spans="1:7">
      <c r="A57" s="22"/>
      <c r="B57" s="23"/>
      <c r="C57" s="24"/>
      <c r="D57" s="23" t="str">
        <f>IF(C57="","",VLOOKUP(C57,科目索引!A:B,2,FALSE))</f>
        <v/>
      </c>
      <c r="E57" s="23"/>
      <c r="F57" s="28"/>
      <c r="G57" s="28"/>
    </row>
    <row r="58" spans="1:7">
      <c r="A58" s="22"/>
      <c r="B58" s="23"/>
      <c r="C58" s="24"/>
      <c r="D58" s="23" t="str">
        <f>IF(C58="","",VLOOKUP(C58,科目索引!A:B,2,FALSE))</f>
        <v/>
      </c>
      <c r="E58" s="23"/>
      <c r="F58" s="28"/>
      <c r="G58" s="28"/>
    </row>
    <row r="59" spans="1:7">
      <c r="A59" s="22"/>
      <c r="B59" s="23"/>
      <c r="C59" s="24"/>
      <c r="D59" s="23" t="str">
        <f>IF(C59="","",VLOOKUP(C59,科目索引!A:B,2,FALSE))</f>
        <v/>
      </c>
      <c r="E59" s="23"/>
      <c r="F59" s="28"/>
      <c r="G59" s="28"/>
    </row>
    <row r="60" spans="1:7">
      <c r="A60" s="22"/>
      <c r="B60" s="23"/>
      <c r="C60" s="23"/>
      <c r="D60" s="23" t="str">
        <f>IF(C60="","",VLOOKUP(C60,科目索引!A:B,2,FALSE))</f>
        <v/>
      </c>
      <c r="E60" s="23"/>
      <c r="F60" s="25"/>
      <c r="G60" s="25"/>
    </row>
    <row r="61" spans="1:7">
      <c r="A61" s="22"/>
      <c r="B61" s="23"/>
      <c r="C61" s="23"/>
      <c r="D61" s="23" t="str">
        <f>IF(C61="","",VLOOKUP(C61,科目索引!A:B,2,FALSE))</f>
        <v/>
      </c>
      <c r="E61" s="23"/>
      <c r="F61" s="25"/>
      <c r="G61" s="25"/>
    </row>
    <row r="62" spans="1:7">
      <c r="A62" s="30"/>
      <c r="B62" s="31"/>
      <c r="C62" s="31"/>
      <c r="D62" s="31"/>
      <c r="E62" s="31"/>
      <c r="F62" s="32"/>
      <c r="G62" s="32"/>
    </row>
  </sheetData>
  <autoFilter ref="A2:H61"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537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14.4"/>
  <cols>
    <col min="1" max="1" width="34.2685185185185" customWidth="1"/>
    <col min="2" max="2" width="5.62962962962963" customWidth="1"/>
    <col min="3" max="3" width="14.6296296296296" style="37" customWidth="1"/>
    <col min="4" max="7" width="11.6296296296296" style="37" customWidth="1"/>
    <col min="8" max="8" width="12.2685185185185" style="37" customWidth="1"/>
    <col min="9" max="9" width="13.7222222222222" style="37" customWidth="1"/>
    <col min="10" max="10" width="14.2685185185185" style="37" customWidth="1"/>
    <col min="11" max="12" width="12.2685185185185" style="37" customWidth="1"/>
    <col min="13" max="13" width="10.9074074074074" style="37" customWidth="1"/>
    <col min="14" max="14" width="11.3611111111111" style="37" customWidth="1"/>
    <col min="15" max="15" width="13.7222222222222" style="37" customWidth="1"/>
    <col min="16" max="16" width="15.7222222222222" customWidth="1"/>
  </cols>
  <sheetData>
    <row r="1" s="33" customFormat="1" ht="18" spans="1:17">
      <c r="A1" s="38" t="s">
        <v>646</v>
      </c>
      <c r="B1" s="38"/>
      <c r="C1" s="39"/>
      <c r="D1" s="39"/>
      <c r="E1" s="39"/>
      <c r="F1" s="39"/>
      <c r="G1" s="39"/>
      <c r="H1" s="39"/>
      <c r="I1" s="39"/>
      <c r="J1" s="39"/>
      <c r="K1" s="59"/>
      <c r="L1" s="59"/>
      <c r="M1" s="59"/>
      <c r="N1" s="59"/>
      <c r="O1" s="59"/>
      <c r="P1" s="60"/>
      <c r="Q1" s="62"/>
    </row>
    <row r="2" s="33" customFormat="1" spans="1:17">
      <c r="A2" s="40"/>
      <c r="B2" s="40"/>
      <c r="C2" s="41"/>
      <c r="D2" s="41"/>
      <c r="E2" s="41"/>
      <c r="F2" s="41"/>
      <c r="G2" s="41"/>
      <c r="H2" s="41"/>
      <c r="I2" s="41"/>
      <c r="J2" s="61"/>
      <c r="K2" s="41"/>
      <c r="L2" s="41"/>
      <c r="M2" s="41"/>
      <c r="N2" s="41"/>
      <c r="O2" s="41"/>
      <c r="P2" s="62"/>
      <c r="Q2" s="62"/>
    </row>
    <row r="3" s="34" customFormat="1" ht="13.2" spans="1:17">
      <c r="A3" s="42" t="s">
        <v>609</v>
      </c>
      <c r="B3" s="42"/>
      <c r="C3" s="43" t="s">
        <v>647</v>
      </c>
      <c r="D3" s="44"/>
      <c r="E3" s="44"/>
      <c r="F3" s="44"/>
      <c r="G3" s="44"/>
      <c r="H3" s="44"/>
      <c r="I3" s="63"/>
      <c r="J3" s="43" t="s">
        <v>648</v>
      </c>
      <c r="K3" s="44"/>
      <c r="L3" s="44"/>
      <c r="M3" s="44"/>
      <c r="N3" s="44"/>
      <c r="O3" s="44"/>
      <c r="P3" s="64"/>
      <c r="Q3" s="66"/>
    </row>
    <row r="4" s="34" customFormat="1" ht="13.2" spans="1:17">
      <c r="A4" s="42"/>
      <c r="B4" s="42" t="s">
        <v>412</v>
      </c>
      <c r="C4" s="45" t="str">
        <f>合并资产表底稿!C4</f>
        <v>本行</v>
      </c>
      <c r="D4" s="45" t="str">
        <f>合并资产表底稿!D4</f>
        <v>子公司1</v>
      </c>
      <c r="E4" s="45" t="str">
        <f>合并资产表底稿!E4</f>
        <v>子公司2</v>
      </c>
      <c r="F4" s="45" t="str">
        <f>合并资产表底稿!F4</f>
        <v>子公司3</v>
      </c>
      <c r="G4" s="45" t="str">
        <f>合并资产表底稿!G4</f>
        <v>……</v>
      </c>
      <c r="H4" s="46" t="s">
        <v>649</v>
      </c>
      <c r="I4" s="46" t="s">
        <v>650</v>
      </c>
      <c r="J4" s="45" t="str">
        <f>合并资产表底稿!J4</f>
        <v>本行</v>
      </c>
      <c r="K4" s="45" t="str">
        <f>合并资产表底稿!K4</f>
        <v>子公司1</v>
      </c>
      <c r="L4" s="45" t="str">
        <f>合并资产表底稿!L4</f>
        <v>子公司2</v>
      </c>
      <c r="M4" s="45" t="str">
        <f>合并资产表底稿!M4</f>
        <v>……</v>
      </c>
      <c r="N4" s="46" t="s">
        <v>649</v>
      </c>
      <c r="O4" s="46" t="s">
        <v>650</v>
      </c>
      <c r="P4" s="64"/>
      <c r="Q4" s="66"/>
    </row>
    <row r="5" s="35" customFormat="1" ht="13.2" spans="1:15">
      <c r="A5" s="47" t="s">
        <v>262</v>
      </c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="35" customFormat="1" ht="13.2" spans="1:15">
      <c r="A6" s="50" t="s">
        <v>651</v>
      </c>
      <c r="B6" s="48" t="s">
        <v>652</v>
      </c>
      <c r="C6" s="49"/>
      <c r="D6" s="49"/>
      <c r="E6" s="49"/>
      <c r="F6" s="49"/>
      <c r="G6" s="49"/>
      <c r="H6" s="51">
        <f>SUMIF(本期现金流抵销分录!$C:$C,$B6,本期现金流抵销分录!$F:$F)-SUMIF(本期现金流抵销分录!$C:$C,$B6,本期现金流抵销分录!$G:$G)</f>
        <v>0</v>
      </c>
      <c r="I6" s="51">
        <f>SUM(C6:H6)</f>
        <v>0</v>
      </c>
      <c r="J6" s="49"/>
      <c r="K6" s="49"/>
      <c r="L6" s="49"/>
      <c r="M6" s="49"/>
      <c r="N6" s="51">
        <f>SUMIF(上期现金流抵销分录!$C:$C,$B6,上期现金流抵销分录!$F:$F)-SUMIF(上期现金流抵销分录!$C:$C,$B6,上期现金流抵销分录!$G:$G)</f>
        <v>0</v>
      </c>
      <c r="O6" s="51">
        <f>SUM(J6:N6)</f>
        <v>0</v>
      </c>
    </row>
    <row r="7" s="35" customFormat="1" ht="13.2" spans="1:15">
      <c r="A7" s="50" t="s">
        <v>653</v>
      </c>
      <c r="B7" s="48" t="s">
        <v>654</v>
      </c>
      <c r="C7" s="49"/>
      <c r="D7" s="49"/>
      <c r="E7" s="49"/>
      <c r="F7" s="49"/>
      <c r="G7" s="49"/>
      <c r="H7" s="51">
        <f>SUMIF(本期现金流抵销分录!$C:$C,$B7,本期现金流抵销分录!$F:$F)-SUMIF(本期现金流抵销分录!$C:$C,$B7,本期现金流抵销分录!$G:$G)</f>
        <v>0</v>
      </c>
      <c r="I7" s="51">
        <f t="shared" ref="I7:I25" si="0">SUM(C7:H7)</f>
        <v>0</v>
      </c>
      <c r="J7" s="49"/>
      <c r="K7" s="49"/>
      <c r="L7" s="49"/>
      <c r="M7" s="49"/>
      <c r="N7" s="51">
        <f>SUMIF(上期现金流抵销分录!$C:$C,$B7,上期现金流抵销分录!$F:$F)-SUMIF(上期现金流抵销分录!$C:$C,$B7,上期现金流抵销分录!$G:$G)</f>
        <v>0</v>
      </c>
      <c r="O7" s="51">
        <f t="shared" ref="O7:O25" si="1">SUM(J7:N7)</f>
        <v>0</v>
      </c>
    </row>
    <row r="8" s="35" customFormat="1" ht="13.2" spans="1:15">
      <c r="A8" s="50" t="s">
        <v>655</v>
      </c>
      <c r="B8" s="48" t="s">
        <v>656</v>
      </c>
      <c r="C8" s="49"/>
      <c r="D8" s="49"/>
      <c r="E8" s="49"/>
      <c r="F8" s="49"/>
      <c r="G8" s="49"/>
      <c r="H8" s="51">
        <f>SUMIF(本期现金流抵销分录!$C:$C,$B8,本期现金流抵销分录!$F:$F)-SUMIF(本期现金流抵销分录!$C:$C,$B8,本期现金流抵销分录!$G:$G)</f>
        <v>0</v>
      </c>
      <c r="I8" s="51">
        <f t="shared" si="0"/>
        <v>0</v>
      </c>
      <c r="J8" s="49"/>
      <c r="K8" s="49"/>
      <c r="L8" s="49"/>
      <c r="M8" s="49"/>
      <c r="N8" s="51">
        <f>SUMIF(上期现金流抵销分录!$C:$C,$B8,上期现金流抵销分录!$F:$F)-SUMIF(上期现金流抵销分录!$C:$C,$B8,上期现金流抵销分录!$G:$G)</f>
        <v>0</v>
      </c>
      <c r="O8" s="51">
        <f t="shared" si="1"/>
        <v>0</v>
      </c>
    </row>
    <row r="9" s="35" customFormat="1" ht="13.2" spans="1:15">
      <c r="A9" s="50" t="s">
        <v>657</v>
      </c>
      <c r="B9" s="48" t="s">
        <v>658</v>
      </c>
      <c r="C9" s="49"/>
      <c r="D9" s="49"/>
      <c r="E9" s="49"/>
      <c r="F9" s="49"/>
      <c r="G9" s="49"/>
      <c r="H9" s="51">
        <f>SUMIF(本期现金流抵销分录!$C:$C,$B9,本期现金流抵销分录!$F:$F)-SUMIF(本期现金流抵销分录!$C:$C,$B9,本期现金流抵销分录!$G:$G)</f>
        <v>0</v>
      </c>
      <c r="I9" s="51">
        <f t="shared" si="0"/>
        <v>0</v>
      </c>
      <c r="J9" s="49"/>
      <c r="K9" s="49"/>
      <c r="L9" s="49"/>
      <c r="M9" s="49"/>
      <c r="N9" s="51">
        <f>SUMIF(上期现金流抵销分录!$C:$C,$B9,上期现金流抵销分录!$F:$F)-SUMIF(上期现金流抵销分录!$C:$C,$B9,上期现金流抵销分录!$G:$G)</f>
        <v>0</v>
      </c>
      <c r="O9" s="51">
        <f t="shared" si="1"/>
        <v>0</v>
      </c>
    </row>
    <row r="10" s="35" customFormat="1" ht="13.2" spans="1:15">
      <c r="A10" s="50" t="s">
        <v>659</v>
      </c>
      <c r="B10" s="48" t="s">
        <v>660</v>
      </c>
      <c r="C10" s="49"/>
      <c r="D10" s="49"/>
      <c r="E10" s="49"/>
      <c r="F10" s="49"/>
      <c r="G10" s="49"/>
      <c r="H10" s="51">
        <f>SUMIF(本期现金流抵销分录!$C:$C,$B10,本期现金流抵销分录!$F:$F)-SUMIF(本期现金流抵销分录!$C:$C,$B10,本期现金流抵销分录!$G:$G)</f>
        <v>0</v>
      </c>
      <c r="I10" s="51">
        <f t="shared" si="0"/>
        <v>0</v>
      </c>
      <c r="J10" s="49"/>
      <c r="K10" s="49"/>
      <c r="L10" s="49"/>
      <c r="M10" s="49"/>
      <c r="N10" s="51">
        <f>SUMIF(上期现金流抵销分录!$C:$C,$B10,上期现金流抵销分录!$F:$F)-SUMIF(上期现金流抵销分录!$C:$C,$B10,上期现金流抵销分录!$G:$G)</f>
        <v>0</v>
      </c>
      <c r="O10" s="51">
        <f t="shared" si="1"/>
        <v>0</v>
      </c>
    </row>
    <row r="11" s="35" customFormat="1" ht="13.2" spans="1:15">
      <c r="A11" s="50" t="s">
        <v>661</v>
      </c>
      <c r="B11" s="48" t="s">
        <v>662</v>
      </c>
      <c r="C11" s="49"/>
      <c r="D11" s="49"/>
      <c r="E11" s="49"/>
      <c r="F11" s="49"/>
      <c r="G11" s="49"/>
      <c r="H11" s="51">
        <f>SUMIF(本期现金流抵销分录!$C:$C,$B11,本期现金流抵销分录!$F:$F)-SUMIF(本期现金流抵销分录!$C:$C,$B11,本期现金流抵销分录!$G:$G)</f>
        <v>0</v>
      </c>
      <c r="I11" s="51">
        <f t="shared" si="0"/>
        <v>0</v>
      </c>
      <c r="J11" s="49"/>
      <c r="K11" s="49"/>
      <c r="L11" s="49"/>
      <c r="M11" s="49"/>
      <c r="N11" s="51">
        <f>SUMIF(上期现金流抵销分录!$C:$C,$B11,上期现金流抵销分录!$F:$F)-SUMIF(上期现金流抵销分录!$C:$C,$B11,上期现金流抵销分录!$G:$G)</f>
        <v>0</v>
      </c>
      <c r="O11" s="51">
        <f t="shared" si="1"/>
        <v>0</v>
      </c>
    </row>
    <row r="12" s="35" customFormat="1" ht="13.2" spans="1:15">
      <c r="A12" s="50" t="s">
        <v>663</v>
      </c>
      <c r="B12" s="48" t="s">
        <v>664</v>
      </c>
      <c r="C12" s="49"/>
      <c r="D12" s="49"/>
      <c r="E12" s="49"/>
      <c r="F12" s="49"/>
      <c r="G12" s="49"/>
      <c r="H12" s="51">
        <f>SUMIF(本期现金流抵销分录!$C:$C,$B12,本期现金流抵销分录!$F:$F)-SUMIF(本期现金流抵销分录!$C:$C,$B12,本期现金流抵销分录!$G:$G)</f>
        <v>0</v>
      </c>
      <c r="I12" s="51">
        <f t="shared" si="0"/>
        <v>0</v>
      </c>
      <c r="J12" s="49"/>
      <c r="K12" s="49"/>
      <c r="L12" s="49"/>
      <c r="M12" s="49"/>
      <c r="N12" s="51">
        <f>SUMIF(上期现金流抵销分录!$C:$C,$B12,上期现金流抵销分录!$F:$F)-SUMIF(上期现金流抵销分录!$C:$C,$B12,上期现金流抵销分录!$G:$G)</f>
        <v>0</v>
      </c>
      <c r="O12" s="51">
        <f t="shared" si="1"/>
        <v>0</v>
      </c>
    </row>
    <row r="13" s="35" customFormat="1" ht="13.2" spans="1:15">
      <c r="A13" s="50" t="s">
        <v>665</v>
      </c>
      <c r="B13" s="48" t="s">
        <v>666</v>
      </c>
      <c r="C13" s="49"/>
      <c r="D13" s="49"/>
      <c r="E13" s="49"/>
      <c r="F13" s="49"/>
      <c r="G13" s="49"/>
      <c r="H13" s="51">
        <f>SUMIF(本期现金流抵销分录!$C:$C,$B13,本期现金流抵销分录!$F:$F)-SUMIF(本期现金流抵销分录!$C:$C,$B13,本期现金流抵销分录!$G:$G)</f>
        <v>0</v>
      </c>
      <c r="I13" s="51">
        <f t="shared" si="0"/>
        <v>0</v>
      </c>
      <c r="J13" s="49"/>
      <c r="K13" s="49"/>
      <c r="L13" s="49"/>
      <c r="M13" s="49"/>
      <c r="N13" s="51">
        <f>SUMIF(上期现金流抵销分录!$C:$C,$B13,上期现金流抵销分录!$F:$F)-SUMIF(上期现金流抵销分录!$C:$C,$B13,上期现金流抵销分录!$G:$G)</f>
        <v>0</v>
      </c>
      <c r="O13" s="51">
        <f t="shared" si="1"/>
        <v>0</v>
      </c>
    </row>
    <row r="14" s="35" customFormat="1" ht="13.2" spans="1:15">
      <c r="A14" s="50" t="s">
        <v>667</v>
      </c>
      <c r="B14" s="48" t="s">
        <v>668</v>
      </c>
      <c r="C14" s="49"/>
      <c r="D14" s="49"/>
      <c r="E14" s="49"/>
      <c r="F14" s="49"/>
      <c r="G14" s="49"/>
      <c r="H14" s="51">
        <f>SUMIF(本期现金流抵销分录!$C:$C,$B14,本期现金流抵销分录!$F:$F)-SUMIF(本期现金流抵销分录!$C:$C,$B14,本期现金流抵销分录!$G:$G)</f>
        <v>0</v>
      </c>
      <c r="I14" s="51">
        <f t="shared" si="0"/>
        <v>0</v>
      </c>
      <c r="J14" s="49"/>
      <c r="K14" s="49"/>
      <c r="L14" s="49"/>
      <c r="M14" s="49"/>
      <c r="N14" s="51">
        <f>SUMIF(上期现金流抵销分录!$C:$C,$B14,上期现金流抵销分录!$F:$F)-SUMIF(上期现金流抵销分录!$C:$C,$B14,上期现金流抵销分录!$G:$G)</f>
        <v>0</v>
      </c>
      <c r="O14" s="51">
        <f t="shared" si="1"/>
        <v>0</v>
      </c>
    </row>
    <row r="15" s="36" customFormat="1" ht="13.2" spans="1:15">
      <c r="A15" s="52" t="s">
        <v>274</v>
      </c>
      <c r="B15" s="53"/>
      <c r="C15" s="54">
        <f>SUM(C6:C14)</f>
        <v>0</v>
      </c>
      <c r="D15" s="54">
        <f t="shared" ref="D15:O15" si="2">SUM(D6:D14)</f>
        <v>0</v>
      </c>
      <c r="E15" s="54">
        <f t="shared" si="2"/>
        <v>0</v>
      </c>
      <c r="F15" s="54">
        <f t="shared" si="2"/>
        <v>0</v>
      </c>
      <c r="G15" s="54">
        <f t="shared" si="2"/>
        <v>0</v>
      </c>
      <c r="H15" s="55">
        <f t="shared" si="2"/>
        <v>0</v>
      </c>
      <c r="I15" s="55">
        <f t="shared" si="2"/>
        <v>0</v>
      </c>
      <c r="J15" s="54">
        <f t="shared" si="2"/>
        <v>0</v>
      </c>
      <c r="K15" s="54">
        <f t="shared" si="2"/>
        <v>0</v>
      </c>
      <c r="L15" s="54">
        <f t="shared" si="2"/>
        <v>0</v>
      </c>
      <c r="M15" s="54">
        <f t="shared" si="2"/>
        <v>0</v>
      </c>
      <c r="N15" s="55">
        <f t="shared" si="2"/>
        <v>0</v>
      </c>
      <c r="O15" s="55">
        <f t="shared" si="2"/>
        <v>0</v>
      </c>
    </row>
    <row r="16" s="35" customFormat="1" ht="13.2" spans="1:15">
      <c r="A16" s="50" t="s">
        <v>669</v>
      </c>
      <c r="B16" s="48" t="s">
        <v>670</v>
      </c>
      <c r="C16" s="49"/>
      <c r="D16" s="49"/>
      <c r="E16" s="49"/>
      <c r="F16" s="49"/>
      <c r="G16" s="49"/>
      <c r="H16" s="51">
        <f>SUMIF(本期现金流抵销分录!$C:$C,$B16,本期现金流抵销分录!$G:$G)-SUMIF(本期现金流抵销分录!$C:$C,$B16,本期现金流抵销分录!$F:$F)</f>
        <v>0</v>
      </c>
      <c r="I16" s="51">
        <f t="shared" si="0"/>
        <v>0</v>
      </c>
      <c r="J16" s="49"/>
      <c r="K16" s="49"/>
      <c r="L16" s="49"/>
      <c r="M16" s="49"/>
      <c r="N16" s="51">
        <f>SUMIF(上期现金流抵销分录!$C:$C,$B16,上期现金流抵销分录!$G:$G)-SUMIF(上期现金流抵销分录!$C:$C,$B16,上期现金流抵销分录!$F:$F)</f>
        <v>0</v>
      </c>
      <c r="O16" s="51">
        <f t="shared" si="1"/>
        <v>0</v>
      </c>
    </row>
    <row r="17" s="35" customFormat="1" ht="13.2" spans="1:15">
      <c r="A17" s="50" t="s">
        <v>671</v>
      </c>
      <c r="B17" s="48" t="s">
        <v>672</v>
      </c>
      <c r="C17" s="49"/>
      <c r="D17" s="49"/>
      <c r="E17" s="49"/>
      <c r="F17" s="49"/>
      <c r="G17" s="49"/>
      <c r="H17" s="51">
        <f>SUMIF(本期现金流抵销分录!$C:$C,$B17,本期现金流抵销分录!$G:$G)-SUMIF(本期现金流抵销分录!$C:$C,$B17,本期现金流抵销分录!$F:$F)</f>
        <v>0</v>
      </c>
      <c r="I17" s="51">
        <f t="shared" si="0"/>
        <v>0</v>
      </c>
      <c r="J17" s="49"/>
      <c r="K17" s="49"/>
      <c r="L17" s="49"/>
      <c r="M17" s="49"/>
      <c r="N17" s="51">
        <f>SUMIF(上期现金流抵销分录!$C:$C,$B17,上期现金流抵销分录!$G:$G)-SUMIF(上期现金流抵销分录!$C:$C,$B17,上期现金流抵销分录!$F:$F)</f>
        <v>0</v>
      </c>
      <c r="O17" s="51">
        <f t="shared" si="1"/>
        <v>0</v>
      </c>
    </row>
    <row r="18" s="35" customFormat="1" ht="13.2" spans="1:15">
      <c r="A18" s="50" t="s">
        <v>673</v>
      </c>
      <c r="B18" s="48" t="s">
        <v>674</v>
      </c>
      <c r="C18" s="49"/>
      <c r="D18" s="49"/>
      <c r="E18" s="49"/>
      <c r="F18" s="49"/>
      <c r="G18" s="49"/>
      <c r="H18" s="51">
        <f>SUMIF(本期现金流抵销分录!$C:$C,$B18,本期现金流抵销分录!$G:$G)-SUMIF(本期现金流抵销分录!$C:$C,$B18,本期现金流抵销分录!$F:$F)</f>
        <v>0</v>
      </c>
      <c r="I18" s="51">
        <f t="shared" si="0"/>
        <v>0</v>
      </c>
      <c r="J18" s="49"/>
      <c r="K18" s="49"/>
      <c r="L18" s="49"/>
      <c r="M18" s="49"/>
      <c r="N18" s="51">
        <f>SUMIF(上期现金流抵销分录!$C:$C,$B18,上期现金流抵销分录!$G:$G)-SUMIF(上期现金流抵销分录!$C:$C,$B18,上期现金流抵销分录!$F:$F)</f>
        <v>0</v>
      </c>
      <c r="O18" s="51">
        <f t="shared" si="1"/>
        <v>0</v>
      </c>
    </row>
    <row r="19" s="35" customFormat="1" ht="13.2" spans="1:15">
      <c r="A19" s="50" t="s">
        <v>675</v>
      </c>
      <c r="B19" s="48" t="s">
        <v>676</v>
      </c>
      <c r="C19" s="49"/>
      <c r="D19" s="49"/>
      <c r="E19" s="49"/>
      <c r="F19" s="49"/>
      <c r="G19" s="49"/>
      <c r="H19" s="51">
        <f>SUMIF(本期现金流抵销分录!$C:$C,$B19,本期现金流抵销分录!$G:$G)-SUMIF(本期现金流抵销分录!$C:$C,$B19,本期现金流抵销分录!$F:$F)</f>
        <v>0</v>
      </c>
      <c r="I19" s="51">
        <f t="shared" si="0"/>
        <v>0</v>
      </c>
      <c r="J19" s="49"/>
      <c r="K19" s="49"/>
      <c r="L19" s="49"/>
      <c r="M19" s="49"/>
      <c r="N19" s="51">
        <f>SUMIF(上期现金流抵销分录!$C:$C,$B19,上期现金流抵销分录!$G:$G)-SUMIF(上期现金流抵销分录!$C:$C,$B19,上期现金流抵销分录!$F:$F)</f>
        <v>0</v>
      </c>
      <c r="O19" s="51">
        <f t="shared" si="1"/>
        <v>0</v>
      </c>
    </row>
    <row r="20" s="35" customFormat="1" ht="13.2" spans="1:15">
      <c r="A20" s="50" t="s">
        <v>677</v>
      </c>
      <c r="B20" s="48" t="s">
        <v>678</v>
      </c>
      <c r="C20" s="49"/>
      <c r="D20" s="49"/>
      <c r="E20" s="49"/>
      <c r="F20" s="49"/>
      <c r="G20" s="49"/>
      <c r="H20" s="51">
        <f>SUMIF(本期现金流抵销分录!$C:$C,$B20,本期现金流抵销分录!$G:$G)-SUMIF(本期现金流抵销分录!$C:$C,$B20,本期现金流抵销分录!$F:$F)</f>
        <v>0</v>
      </c>
      <c r="I20" s="51">
        <f t="shared" si="0"/>
        <v>0</v>
      </c>
      <c r="J20" s="49"/>
      <c r="K20" s="49"/>
      <c r="L20" s="49"/>
      <c r="M20" s="49"/>
      <c r="N20" s="51">
        <f>SUMIF(上期现金流抵销分录!$C:$C,$B20,上期现金流抵销分录!$G:$G)-SUMIF(上期现金流抵销分录!$C:$C,$B20,上期现金流抵销分录!$F:$F)</f>
        <v>0</v>
      </c>
      <c r="O20" s="51">
        <f t="shared" si="1"/>
        <v>0</v>
      </c>
    </row>
    <row r="21" s="35" customFormat="1" ht="13.2" spans="1:15">
      <c r="A21" s="50" t="s">
        <v>679</v>
      </c>
      <c r="B21" s="48" t="s">
        <v>680</v>
      </c>
      <c r="C21" s="49"/>
      <c r="D21" s="49"/>
      <c r="E21" s="49"/>
      <c r="F21" s="49"/>
      <c r="G21" s="49"/>
      <c r="H21" s="51">
        <f>SUMIF(本期现金流抵销分录!$C:$C,$B21,本期现金流抵销分录!$G:$G)-SUMIF(本期现金流抵销分录!$C:$C,$B21,本期现金流抵销分录!$F:$F)</f>
        <v>0</v>
      </c>
      <c r="I21" s="51">
        <f t="shared" si="0"/>
        <v>0</v>
      </c>
      <c r="J21" s="49"/>
      <c r="K21" s="49"/>
      <c r="L21" s="49"/>
      <c r="M21" s="49"/>
      <c r="N21" s="51">
        <f>SUMIF(上期现金流抵销分录!$C:$C,$B21,上期现金流抵销分录!$G:$G)-SUMIF(上期现金流抵销分录!$C:$C,$B21,上期现金流抵销分录!$F:$F)</f>
        <v>0</v>
      </c>
      <c r="O21" s="51">
        <f t="shared" si="1"/>
        <v>0</v>
      </c>
    </row>
    <row r="22" s="35" customFormat="1" ht="13.2" spans="1:15">
      <c r="A22" s="50" t="s">
        <v>681</v>
      </c>
      <c r="B22" s="48" t="s">
        <v>682</v>
      </c>
      <c r="C22" s="49"/>
      <c r="D22" s="49"/>
      <c r="E22" s="49"/>
      <c r="F22" s="49"/>
      <c r="G22" s="49"/>
      <c r="H22" s="51">
        <f>SUMIF(本期现金流抵销分录!$C:$C,$B22,本期现金流抵销分录!$G:$G)-SUMIF(本期现金流抵销分录!$C:$C,$B22,本期现金流抵销分录!$F:$F)</f>
        <v>0</v>
      </c>
      <c r="I22" s="51">
        <f t="shared" si="0"/>
        <v>0</v>
      </c>
      <c r="J22" s="49"/>
      <c r="K22" s="49"/>
      <c r="L22" s="49"/>
      <c r="M22" s="49"/>
      <c r="N22" s="51">
        <f>SUMIF(上期现金流抵销分录!$C:$C,$B22,上期现金流抵销分录!$G:$G)-SUMIF(上期现金流抵销分录!$C:$C,$B22,上期现金流抵销分录!$F:$F)</f>
        <v>0</v>
      </c>
      <c r="O22" s="51">
        <f t="shared" si="1"/>
        <v>0</v>
      </c>
    </row>
    <row r="23" s="35" customFormat="1" ht="13.2" spans="1:15">
      <c r="A23" s="50" t="s">
        <v>683</v>
      </c>
      <c r="B23" s="48" t="s">
        <v>684</v>
      </c>
      <c r="C23" s="49"/>
      <c r="D23" s="49"/>
      <c r="E23" s="49"/>
      <c r="F23" s="49"/>
      <c r="G23" s="49"/>
      <c r="H23" s="51">
        <f>SUMIF(本期现金流抵销分录!$C:$C,$B23,本期现金流抵销分录!$G:$G)-SUMIF(本期现金流抵销分录!$C:$C,$B23,本期现金流抵销分录!$F:$F)</f>
        <v>0</v>
      </c>
      <c r="I23" s="51">
        <f t="shared" si="0"/>
        <v>0</v>
      </c>
      <c r="J23" s="49"/>
      <c r="K23" s="49"/>
      <c r="L23" s="49"/>
      <c r="M23" s="49"/>
      <c r="N23" s="51">
        <f>SUMIF(上期现金流抵销分录!$C:$C,$B23,上期现金流抵销分录!$G:$G)-SUMIF(上期现金流抵销分录!$C:$C,$B23,上期现金流抵销分录!$F:$F)</f>
        <v>0</v>
      </c>
      <c r="O23" s="51">
        <f t="shared" si="1"/>
        <v>0</v>
      </c>
    </row>
    <row r="24" s="35" customFormat="1" ht="13.2" spans="1:15">
      <c r="A24" s="50" t="s">
        <v>685</v>
      </c>
      <c r="B24" s="48" t="s">
        <v>686</v>
      </c>
      <c r="C24" s="49"/>
      <c r="D24" s="49"/>
      <c r="E24" s="49"/>
      <c r="F24" s="49"/>
      <c r="G24" s="49"/>
      <c r="H24" s="51">
        <f>SUMIF(本期现金流抵销分录!$C:$C,$B24,本期现金流抵销分录!$G:$G)-SUMIF(本期现金流抵销分录!$C:$C,$B24,本期现金流抵销分录!$F:$F)</f>
        <v>0</v>
      </c>
      <c r="I24" s="51">
        <f t="shared" si="0"/>
        <v>0</v>
      </c>
      <c r="J24" s="49"/>
      <c r="K24" s="49"/>
      <c r="L24" s="49"/>
      <c r="M24" s="49"/>
      <c r="N24" s="51">
        <f>SUMIF(上期现金流抵销分录!$C:$C,$B24,上期现金流抵销分录!$G:$G)-SUMIF(上期现金流抵销分录!$C:$C,$B24,上期现金流抵销分录!$F:$F)</f>
        <v>0</v>
      </c>
      <c r="O24" s="51">
        <f t="shared" si="1"/>
        <v>0</v>
      </c>
    </row>
    <row r="25" s="35" customFormat="1" ht="13.2" spans="1:15">
      <c r="A25" s="50" t="s">
        <v>687</v>
      </c>
      <c r="B25" s="48" t="s">
        <v>688</v>
      </c>
      <c r="C25" s="49"/>
      <c r="D25" s="49"/>
      <c r="E25" s="49"/>
      <c r="F25" s="49"/>
      <c r="G25" s="49"/>
      <c r="H25" s="51">
        <f>SUMIF(本期现金流抵销分录!$C:$C,$B25,本期现金流抵销分录!$G:$G)-SUMIF(本期现金流抵销分录!$C:$C,$B25,本期现金流抵销分录!$F:$F)</f>
        <v>0</v>
      </c>
      <c r="I25" s="51">
        <f t="shared" si="0"/>
        <v>0</v>
      </c>
      <c r="J25" s="49"/>
      <c r="K25" s="49"/>
      <c r="L25" s="49"/>
      <c r="M25" s="49"/>
      <c r="N25" s="51">
        <f>SUMIF(上期现金流抵销分录!$C:$C,$B25,上期现金流抵销分录!$G:$G)-SUMIF(上期现金流抵销分录!$C:$C,$B25,上期现金流抵销分录!$F:$F)</f>
        <v>0</v>
      </c>
      <c r="O25" s="51">
        <f t="shared" si="1"/>
        <v>0</v>
      </c>
    </row>
    <row r="26" s="35" customFormat="1" ht="13.2" spans="1:15">
      <c r="A26" s="52" t="s">
        <v>288</v>
      </c>
      <c r="B26" s="53"/>
      <c r="C26" s="54">
        <f>SUM(C16:C25)</f>
        <v>0</v>
      </c>
      <c r="D26" s="54">
        <f t="shared" ref="D26:O26" si="3">SUM(D16:D25)</f>
        <v>0</v>
      </c>
      <c r="E26" s="54">
        <f t="shared" si="3"/>
        <v>0</v>
      </c>
      <c r="F26" s="54">
        <f t="shared" si="3"/>
        <v>0</v>
      </c>
      <c r="G26" s="54">
        <f t="shared" si="3"/>
        <v>0</v>
      </c>
      <c r="H26" s="55">
        <f t="shared" si="3"/>
        <v>0</v>
      </c>
      <c r="I26" s="55">
        <f t="shared" si="3"/>
        <v>0</v>
      </c>
      <c r="J26" s="54">
        <f t="shared" si="3"/>
        <v>0</v>
      </c>
      <c r="K26" s="54">
        <f t="shared" si="3"/>
        <v>0</v>
      </c>
      <c r="L26" s="54"/>
      <c r="M26" s="54">
        <f t="shared" si="3"/>
        <v>0</v>
      </c>
      <c r="N26" s="55">
        <f t="shared" si="3"/>
        <v>0</v>
      </c>
      <c r="O26" s="55">
        <f t="shared" si="3"/>
        <v>0</v>
      </c>
    </row>
    <row r="27" s="35" customFormat="1" ht="13.2" spans="1:15">
      <c r="A27" s="52" t="s">
        <v>291</v>
      </c>
      <c r="B27" s="53"/>
      <c r="C27" s="54">
        <f>C15-C26</f>
        <v>0</v>
      </c>
      <c r="D27" s="54">
        <f t="shared" ref="D27:O27" si="4">D15-D26</f>
        <v>0</v>
      </c>
      <c r="E27" s="54">
        <f t="shared" si="4"/>
        <v>0</v>
      </c>
      <c r="F27" s="54">
        <f t="shared" si="4"/>
        <v>0</v>
      </c>
      <c r="G27" s="54">
        <f t="shared" si="4"/>
        <v>0</v>
      </c>
      <c r="H27" s="55">
        <f t="shared" si="4"/>
        <v>0</v>
      </c>
      <c r="I27" s="55">
        <f t="shared" si="4"/>
        <v>0</v>
      </c>
      <c r="J27" s="54">
        <f t="shared" si="4"/>
        <v>0</v>
      </c>
      <c r="K27" s="54">
        <f t="shared" si="4"/>
        <v>0</v>
      </c>
      <c r="L27" s="54"/>
      <c r="M27" s="54">
        <f t="shared" si="4"/>
        <v>0</v>
      </c>
      <c r="N27" s="55">
        <f t="shared" si="4"/>
        <v>0</v>
      </c>
      <c r="O27" s="55">
        <f t="shared" si="4"/>
        <v>0</v>
      </c>
    </row>
    <row r="28" s="35" customFormat="1" ht="13.2" spans="1:15">
      <c r="A28" s="47" t="s">
        <v>293</v>
      </c>
      <c r="B28" s="48"/>
      <c r="C28" s="49"/>
      <c r="D28" s="49"/>
      <c r="E28" s="49"/>
      <c r="F28" s="49"/>
      <c r="G28" s="49"/>
      <c r="H28" s="51">
        <f>SUMIF(本期现金流抵销分录!$C:$C,$B28,本期现金流抵销分录!$F:$F)-SUMIF(本期现金流抵销分录!$C:$C,$B28,本期现金流抵销分录!$G:$G)</f>
        <v>0</v>
      </c>
      <c r="I28" s="51">
        <f>SUM(C28:H28)</f>
        <v>0</v>
      </c>
      <c r="J28" s="49"/>
      <c r="K28" s="49"/>
      <c r="L28" s="49"/>
      <c r="M28" s="49"/>
      <c r="N28" s="51">
        <f>SUMIF(上期现金流抵销分录!$C:$C,$B28,上期现金流抵销分录!$F:$F)-SUMIF(上期现金流抵销分录!$C:$C,$B28,上期现金流抵销分录!$G:$G)</f>
        <v>0</v>
      </c>
      <c r="O28" s="51">
        <f>SUM(J28:N28)</f>
        <v>0</v>
      </c>
    </row>
    <row r="29" s="35" customFormat="1" ht="13.2" spans="1:15">
      <c r="A29" s="50" t="s">
        <v>689</v>
      </c>
      <c r="B29" s="48" t="s">
        <v>690</v>
      </c>
      <c r="C29" s="49"/>
      <c r="D29" s="49"/>
      <c r="E29" s="49"/>
      <c r="F29" s="49"/>
      <c r="G29" s="49"/>
      <c r="H29" s="51">
        <f>SUMIF(本期现金流抵销分录!$C:$C,$B29,本期现金流抵销分录!$F:$F)-SUMIF(本期现金流抵销分录!$C:$C,$B29,本期现金流抵销分录!$G:$G)</f>
        <v>0</v>
      </c>
      <c r="I29" s="51">
        <f>SUM(C29:H29)</f>
        <v>0</v>
      </c>
      <c r="J29" s="49"/>
      <c r="K29" s="49"/>
      <c r="L29" s="49"/>
      <c r="M29" s="49"/>
      <c r="N29" s="51">
        <f>SUMIF(上期现金流抵销分录!$C:$C,$B29,上期现金流抵销分录!$F:$F)-SUMIF(上期现金流抵销分录!$C:$C,$B29,上期现金流抵销分录!$G:$G)</f>
        <v>0</v>
      </c>
      <c r="O29" s="51">
        <f>SUM(J29:N29)</f>
        <v>0</v>
      </c>
    </row>
    <row r="30" s="35" customFormat="1" ht="13.2" spans="1:15">
      <c r="A30" s="50" t="s">
        <v>691</v>
      </c>
      <c r="B30" s="48" t="s">
        <v>692</v>
      </c>
      <c r="C30" s="49"/>
      <c r="D30" s="49"/>
      <c r="E30" s="49"/>
      <c r="F30" s="49"/>
      <c r="G30" s="49"/>
      <c r="H30" s="51">
        <f>SUMIF(本期现金流抵销分录!$C:$C,$B30,本期现金流抵销分录!$F:$F)-SUMIF(本期现金流抵销分录!$C:$C,$B30,本期现金流抵销分录!$G:$G)</f>
        <v>0</v>
      </c>
      <c r="I30" s="51">
        <f>SUM(C30:H30)</f>
        <v>0</v>
      </c>
      <c r="J30" s="49"/>
      <c r="K30" s="49"/>
      <c r="L30" s="49"/>
      <c r="M30" s="49"/>
      <c r="N30" s="51">
        <f>SUMIF(上期现金流抵销分录!$C:$C,$B30,上期现金流抵销分录!$F:$F)-SUMIF(上期现金流抵销分录!$C:$C,$B30,上期现金流抵销分录!$G:$G)</f>
        <v>0</v>
      </c>
      <c r="O30" s="51">
        <f>SUM(J30:N30)</f>
        <v>0</v>
      </c>
    </row>
    <row r="31" s="35" customFormat="1" ht="21.6" spans="1:15">
      <c r="A31" s="50" t="s">
        <v>693</v>
      </c>
      <c r="B31" s="48" t="s">
        <v>694</v>
      </c>
      <c r="C31" s="49"/>
      <c r="D31" s="49"/>
      <c r="E31" s="49"/>
      <c r="F31" s="49"/>
      <c r="G31" s="49"/>
      <c r="H31" s="51">
        <f>SUMIF(本期现金流抵销分录!$C:$C,$B31,本期现金流抵销分录!$F:$F)-SUMIF(本期现金流抵销分录!$C:$C,$B31,本期现金流抵销分录!$G:$G)</f>
        <v>0</v>
      </c>
      <c r="I31" s="51">
        <f>SUM(C31:H31)</f>
        <v>0</v>
      </c>
      <c r="J31" s="49"/>
      <c r="K31" s="49"/>
      <c r="L31" s="49"/>
      <c r="M31" s="49"/>
      <c r="N31" s="51">
        <f>SUMIF(上期现金流抵销分录!$C:$C,$B31,上期现金流抵销分录!$F:$F)-SUMIF(上期现金流抵销分录!$C:$C,$B31,上期现金流抵销分录!$G:$G)</f>
        <v>0</v>
      </c>
      <c r="O31" s="51">
        <f>SUM(J31:N31)</f>
        <v>0</v>
      </c>
    </row>
    <row r="32" s="35" customFormat="1" ht="13.2" spans="1:15">
      <c r="A32" s="50" t="s">
        <v>695</v>
      </c>
      <c r="B32" s="48" t="s">
        <v>696</v>
      </c>
      <c r="C32" s="49"/>
      <c r="D32" s="49"/>
      <c r="E32" s="49"/>
      <c r="F32" s="49"/>
      <c r="G32" s="49"/>
      <c r="H32" s="51">
        <f>SUMIF(本期现金流抵销分录!$C:$C,$B32,本期现金流抵销分录!$F:$F)-SUMIF(本期现金流抵销分录!$C:$C,$B32,本期现金流抵销分录!$G:$G)</f>
        <v>0</v>
      </c>
      <c r="I32" s="51">
        <f>SUM(C32:H32)</f>
        <v>0</v>
      </c>
      <c r="J32" s="49"/>
      <c r="K32" s="49"/>
      <c r="L32" s="49"/>
      <c r="M32" s="49"/>
      <c r="N32" s="51">
        <f>SUMIF(上期现金流抵销分录!$C:$C,$B32,上期现金流抵销分录!$F:$F)-SUMIF(上期现金流抵销分录!$C:$C,$B32,上期现金流抵销分录!$G:$G)</f>
        <v>0</v>
      </c>
      <c r="O32" s="51">
        <f>SUM(J32:N32)</f>
        <v>0</v>
      </c>
    </row>
    <row r="33" s="35" customFormat="1" ht="13.2" spans="1:15">
      <c r="A33" s="52" t="s">
        <v>302</v>
      </c>
      <c r="B33" s="53"/>
      <c r="C33" s="54">
        <f>SUM(C29:C32)</f>
        <v>0</v>
      </c>
      <c r="D33" s="54">
        <f t="shared" ref="D33:O33" si="5">SUM(D29:D32)</f>
        <v>0</v>
      </c>
      <c r="E33" s="54">
        <f t="shared" si="5"/>
        <v>0</v>
      </c>
      <c r="F33" s="54">
        <f t="shared" si="5"/>
        <v>0</v>
      </c>
      <c r="G33" s="54">
        <f t="shared" si="5"/>
        <v>0</v>
      </c>
      <c r="H33" s="55">
        <f t="shared" si="5"/>
        <v>0</v>
      </c>
      <c r="I33" s="55">
        <f t="shared" si="5"/>
        <v>0</v>
      </c>
      <c r="J33" s="54">
        <f t="shared" si="5"/>
        <v>0</v>
      </c>
      <c r="K33" s="54">
        <f t="shared" si="5"/>
        <v>0</v>
      </c>
      <c r="L33" s="54"/>
      <c r="M33" s="54">
        <f t="shared" si="5"/>
        <v>0</v>
      </c>
      <c r="N33" s="55">
        <f t="shared" si="5"/>
        <v>0</v>
      </c>
      <c r="O33" s="55">
        <f t="shared" si="5"/>
        <v>0</v>
      </c>
    </row>
    <row r="34" s="35" customFormat="1" ht="21.6" spans="1:15">
      <c r="A34" s="50" t="s">
        <v>697</v>
      </c>
      <c r="B34" s="48" t="s">
        <v>698</v>
      </c>
      <c r="C34" s="49"/>
      <c r="D34" s="49"/>
      <c r="E34" s="49"/>
      <c r="F34" s="49"/>
      <c r="G34" s="49"/>
      <c r="H34" s="51">
        <f>SUMIF(本期现金流抵销分录!$C:$C,$B34,本期现金流抵销分录!$G:$G)-SUMIF(本期现金流抵销分录!$C:$C,$B34,本期现金流抵销分录!$F:$F)</f>
        <v>0</v>
      </c>
      <c r="I34" s="51">
        <f>SUM(C34:H34)</f>
        <v>0</v>
      </c>
      <c r="J34" s="49"/>
      <c r="K34" s="49"/>
      <c r="L34" s="49"/>
      <c r="M34" s="49"/>
      <c r="N34" s="51">
        <f>SUMIF(上期现金流抵销分录!$C:$C,$B34,上期现金流抵销分录!$G:$G)-SUMIF(上期现金流抵销分录!$C:$C,$B34,上期现金流抵销分录!$F:$F)</f>
        <v>0</v>
      </c>
      <c r="O34" s="51">
        <f>SUM(J34:N34)</f>
        <v>0</v>
      </c>
    </row>
    <row r="35" s="35" customFormat="1" ht="13.2" spans="1:15">
      <c r="A35" s="50" t="s">
        <v>699</v>
      </c>
      <c r="B35" s="48" t="s">
        <v>700</v>
      </c>
      <c r="C35" s="49"/>
      <c r="D35" s="49"/>
      <c r="E35" s="49"/>
      <c r="F35" s="49"/>
      <c r="G35" s="49"/>
      <c r="H35" s="51">
        <f>SUMIF(本期现金流抵销分录!$C:$C,$B35,本期现金流抵销分录!$G:$G)-SUMIF(本期现金流抵销分录!$C:$C,$B35,本期现金流抵销分录!$F:$F)</f>
        <v>0</v>
      </c>
      <c r="I35" s="51">
        <f>SUM(C35:H35)</f>
        <v>0</v>
      </c>
      <c r="J35" s="49"/>
      <c r="K35" s="49"/>
      <c r="L35" s="49"/>
      <c r="M35" s="49"/>
      <c r="N35" s="51">
        <f>SUMIF(上期现金流抵销分录!$C:$C,$B35,上期现金流抵销分录!$G:$G)-SUMIF(上期现金流抵销分录!$C:$C,$B35,上期现金流抵销分录!$F:$F)</f>
        <v>0</v>
      </c>
      <c r="O35" s="51">
        <f>SUM(J35:N35)</f>
        <v>0</v>
      </c>
    </row>
    <row r="36" s="35" customFormat="1" ht="21.6" spans="1:15">
      <c r="A36" s="50" t="s">
        <v>701</v>
      </c>
      <c r="B36" s="48" t="s">
        <v>702</v>
      </c>
      <c r="C36" s="49"/>
      <c r="D36" s="49"/>
      <c r="E36" s="49"/>
      <c r="F36" s="49"/>
      <c r="G36" s="49"/>
      <c r="H36" s="51">
        <f>SUMIF(本期现金流抵销分录!$C:$C,$B36,本期现金流抵销分录!$G:$G)-SUMIF(本期现金流抵销分录!$C:$C,$B36,本期现金流抵销分录!$F:$F)</f>
        <v>0</v>
      </c>
      <c r="I36" s="51">
        <f>SUM(C36:H36)</f>
        <v>0</v>
      </c>
      <c r="J36" s="49"/>
      <c r="K36" s="49"/>
      <c r="L36" s="49"/>
      <c r="M36" s="49"/>
      <c r="N36" s="51">
        <f>SUMIF(上期现金流抵销分录!$C:$C,$B36,上期现金流抵销分录!$G:$G)-SUMIF(上期现金流抵销分录!$C:$C,$B36,上期现金流抵销分录!$F:$F)</f>
        <v>0</v>
      </c>
      <c r="O36" s="51">
        <f>SUM(J36:N36)</f>
        <v>0</v>
      </c>
    </row>
    <row r="37" s="35" customFormat="1" ht="13.2" spans="1:15">
      <c r="A37" s="50" t="s">
        <v>703</v>
      </c>
      <c r="B37" s="48" t="s">
        <v>704</v>
      </c>
      <c r="C37" s="49"/>
      <c r="D37" s="49"/>
      <c r="E37" s="49"/>
      <c r="F37" s="49"/>
      <c r="G37" s="49"/>
      <c r="H37" s="51">
        <f>SUMIF(本期现金流抵销分录!$C:$C,$B37,本期现金流抵销分录!$G:$G)-SUMIF(本期现金流抵销分录!$C:$C,$B37,本期现金流抵销分录!$F:$F)</f>
        <v>0</v>
      </c>
      <c r="I37" s="51">
        <f>SUM(C37:H37)</f>
        <v>0</v>
      </c>
      <c r="J37" s="49"/>
      <c r="K37" s="49"/>
      <c r="L37" s="49"/>
      <c r="M37" s="49"/>
      <c r="N37" s="51">
        <f>SUMIF(上期现金流抵销分录!$C:$C,$B37,上期现金流抵销分录!$G:$G)-SUMIF(上期现金流抵销分录!$C:$C,$B37,上期现金流抵销分录!$F:$F)</f>
        <v>0</v>
      </c>
      <c r="O37" s="51">
        <f>SUM(J37:N37)</f>
        <v>0</v>
      </c>
    </row>
    <row r="38" s="35" customFormat="1" ht="13.2" spans="1:15">
      <c r="A38" s="52" t="s">
        <v>311</v>
      </c>
      <c r="B38" s="53"/>
      <c r="C38" s="54">
        <f>SUM(C34:C37)</f>
        <v>0</v>
      </c>
      <c r="D38" s="54">
        <f t="shared" ref="D38:O38" si="6">SUM(D34:D37)</f>
        <v>0</v>
      </c>
      <c r="E38" s="54">
        <f t="shared" si="6"/>
        <v>0</v>
      </c>
      <c r="F38" s="54">
        <f t="shared" si="6"/>
        <v>0</v>
      </c>
      <c r="G38" s="54">
        <f t="shared" si="6"/>
        <v>0</v>
      </c>
      <c r="H38" s="55">
        <f t="shared" si="6"/>
        <v>0</v>
      </c>
      <c r="I38" s="55">
        <f t="shared" si="6"/>
        <v>0</v>
      </c>
      <c r="J38" s="54">
        <f t="shared" si="6"/>
        <v>0</v>
      </c>
      <c r="K38" s="54">
        <f t="shared" si="6"/>
        <v>0</v>
      </c>
      <c r="L38" s="54"/>
      <c r="M38" s="54">
        <f t="shared" si="6"/>
        <v>0</v>
      </c>
      <c r="N38" s="55">
        <f t="shared" si="6"/>
        <v>0</v>
      </c>
      <c r="O38" s="55">
        <f t="shared" si="6"/>
        <v>0</v>
      </c>
    </row>
    <row r="39" s="35" customFormat="1" ht="13.2" spans="1:15">
      <c r="A39" s="52" t="s">
        <v>313</v>
      </c>
      <c r="B39" s="53"/>
      <c r="C39" s="54">
        <f>C33-C38</f>
        <v>0</v>
      </c>
      <c r="D39" s="54">
        <f t="shared" ref="D39:O39" si="7">D33-D38</f>
        <v>0</v>
      </c>
      <c r="E39" s="54">
        <f t="shared" si="7"/>
        <v>0</v>
      </c>
      <c r="F39" s="54">
        <f t="shared" si="7"/>
        <v>0</v>
      </c>
      <c r="G39" s="54">
        <f t="shared" si="7"/>
        <v>0</v>
      </c>
      <c r="H39" s="55">
        <f t="shared" si="7"/>
        <v>0</v>
      </c>
      <c r="I39" s="55">
        <f t="shared" si="7"/>
        <v>0</v>
      </c>
      <c r="J39" s="54">
        <f t="shared" si="7"/>
        <v>0</v>
      </c>
      <c r="K39" s="54">
        <f t="shared" si="7"/>
        <v>0</v>
      </c>
      <c r="L39" s="54"/>
      <c r="M39" s="54">
        <f t="shared" si="7"/>
        <v>0</v>
      </c>
      <c r="N39" s="55">
        <f t="shared" si="7"/>
        <v>0</v>
      </c>
      <c r="O39" s="55">
        <f t="shared" si="7"/>
        <v>0</v>
      </c>
    </row>
    <row r="40" s="35" customFormat="1" ht="13.2" spans="1:15">
      <c r="A40" s="47" t="s">
        <v>315</v>
      </c>
      <c r="B40" s="48"/>
      <c r="C40" s="49"/>
      <c r="D40" s="49"/>
      <c r="E40" s="49"/>
      <c r="F40" s="49"/>
      <c r="G40" s="49"/>
      <c r="H40" s="51"/>
      <c r="I40" s="51">
        <f>SUM(C40:H40)</f>
        <v>0</v>
      </c>
      <c r="J40" s="49"/>
      <c r="K40" s="49"/>
      <c r="L40" s="49"/>
      <c r="M40" s="49"/>
      <c r="N40" s="51"/>
      <c r="O40" s="51"/>
    </row>
    <row r="41" s="35" customFormat="1" ht="13.2" spans="1:15">
      <c r="A41" s="50" t="s">
        <v>705</v>
      </c>
      <c r="B41" s="48" t="s">
        <v>706</v>
      </c>
      <c r="C41" s="49"/>
      <c r="D41" s="49"/>
      <c r="E41" s="49"/>
      <c r="F41" s="49"/>
      <c r="G41" s="49"/>
      <c r="H41" s="51">
        <f>SUMIF(本期现金流抵销分录!$C:$C,$B41,本期现金流抵销分录!$F:$F)-SUMIF(本期现金流抵销分录!$C:$C,$B41,本期现金流抵销分录!$G:$G)</f>
        <v>0</v>
      </c>
      <c r="I41" s="51">
        <f>SUM(C41:H41)</f>
        <v>0</v>
      </c>
      <c r="J41" s="49"/>
      <c r="K41" s="49"/>
      <c r="L41" s="49"/>
      <c r="M41" s="49"/>
      <c r="N41" s="51">
        <f>SUMIF(上期现金流抵销分录!$C:$C,$B41,上期现金流抵销分录!$F:$F)-SUMIF(上期现金流抵销分录!$C:$C,$B41,上期现金流抵销分录!$G:$G)</f>
        <v>0</v>
      </c>
      <c r="O41" s="51">
        <f>SUM(J41:N41)</f>
        <v>0</v>
      </c>
    </row>
    <row r="42" s="35" customFormat="1" ht="21.6" spans="1:15">
      <c r="A42" s="50" t="s">
        <v>707</v>
      </c>
      <c r="B42" s="48" t="s">
        <v>708</v>
      </c>
      <c r="C42" s="49"/>
      <c r="D42" s="49"/>
      <c r="E42" s="49"/>
      <c r="F42" s="49"/>
      <c r="G42" s="49"/>
      <c r="H42" s="51">
        <f>SUMIF(本期现金流抵销分录!$C:$C,$B42,本期现金流抵销分录!$F:$F)-SUMIF(本期现金流抵销分录!$C:$C,$B42,本期现金流抵销分录!$G:$G)</f>
        <v>0</v>
      </c>
      <c r="I42" s="51">
        <f>SUM(F41:H41)</f>
        <v>0</v>
      </c>
      <c r="J42" s="49"/>
      <c r="K42" s="49"/>
      <c r="L42" s="49"/>
      <c r="M42" s="49"/>
      <c r="N42" s="51">
        <f>SUMIF(上期现金流抵销分录!$C:$C,$B42,上期现金流抵销分录!$F:$F)-SUMIF(上期现金流抵销分录!$C:$C,$B42,上期现金流抵销分录!$G:$G)</f>
        <v>0</v>
      </c>
      <c r="O42" s="51">
        <f>SUM(K41:N41)</f>
        <v>0</v>
      </c>
    </row>
    <row r="43" s="35" customFormat="1" ht="13.2" spans="1:15">
      <c r="A43" s="50" t="s">
        <v>709</v>
      </c>
      <c r="B43" s="48" t="s">
        <v>710</v>
      </c>
      <c r="C43" s="49"/>
      <c r="D43" s="49"/>
      <c r="E43" s="49"/>
      <c r="F43" s="49"/>
      <c r="G43" s="49"/>
      <c r="H43" s="51">
        <f>SUMIF(本期现金流抵销分录!$C:$C,$B43,本期现金流抵销分录!$F:$F)-SUMIF(本期现金流抵销分录!$C:$C,$B43,本期现金流抵销分录!$G:$G)</f>
        <v>0</v>
      </c>
      <c r="I43" s="51">
        <f>SUM(C43:H43)</f>
        <v>0</v>
      </c>
      <c r="J43" s="49"/>
      <c r="K43" s="49"/>
      <c r="L43" s="49"/>
      <c r="M43" s="49"/>
      <c r="N43" s="51">
        <f>SUMIF(上期现金流抵销分录!$C:$C,$B43,上期现金流抵销分录!$F:$F)-SUMIF(上期现金流抵销分录!$C:$C,$B43,上期现金流抵销分录!$G:$G)</f>
        <v>0</v>
      </c>
      <c r="O43" s="51">
        <f>SUM(J43:N43)</f>
        <v>0</v>
      </c>
    </row>
    <row r="44" s="35" customFormat="1" ht="13.2" spans="1:15">
      <c r="A44" s="50" t="s">
        <v>711</v>
      </c>
      <c r="B44" s="48" t="s">
        <v>712</v>
      </c>
      <c r="C44" s="49"/>
      <c r="D44" s="49"/>
      <c r="E44" s="49"/>
      <c r="F44" s="49"/>
      <c r="G44" s="49"/>
      <c r="H44" s="51">
        <f>SUMIF(本期现金流抵销分录!$C:$C,$B44,本期现金流抵销分录!$F:$F)-SUMIF(本期现金流抵销分录!$C:$C,$B44,本期现金流抵销分录!$G:$G)</f>
        <v>0</v>
      </c>
      <c r="I44" s="51">
        <f>SUM(C44:H44)</f>
        <v>0</v>
      </c>
      <c r="J44" s="49"/>
      <c r="K44" s="49"/>
      <c r="L44" s="49"/>
      <c r="M44" s="49"/>
      <c r="N44" s="51">
        <f>SUMIF(上期现金流抵销分录!$C:$C,$B44,上期现金流抵销分录!$F:$F)-SUMIF(上期现金流抵销分录!$C:$C,$B44,上期现金流抵销分录!$G:$G)</f>
        <v>0</v>
      </c>
      <c r="O44" s="51">
        <f>SUM(J44:N44)</f>
        <v>0</v>
      </c>
    </row>
    <row r="45" s="35" customFormat="1" ht="13.2" spans="1:15">
      <c r="A45" s="52" t="s">
        <v>324</v>
      </c>
      <c r="B45" s="53"/>
      <c r="C45" s="54">
        <f>SUM(C41,C43:C44)</f>
        <v>0</v>
      </c>
      <c r="D45" s="54">
        <f t="shared" ref="D45:O45" si="8">SUM(D41,D43:D44)</f>
        <v>0</v>
      </c>
      <c r="E45" s="54">
        <f t="shared" si="8"/>
        <v>0</v>
      </c>
      <c r="F45" s="54">
        <f t="shared" si="8"/>
        <v>0</v>
      </c>
      <c r="G45" s="54">
        <f t="shared" si="8"/>
        <v>0</v>
      </c>
      <c r="H45" s="55">
        <f t="shared" si="8"/>
        <v>0</v>
      </c>
      <c r="I45" s="55">
        <f t="shared" si="8"/>
        <v>0</v>
      </c>
      <c r="J45" s="54">
        <f t="shared" si="8"/>
        <v>0</v>
      </c>
      <c r="K45" s="54">
        <f t="shared" si="8"/>
        <v>0</v>
      </c>
      <c r="L45" s="54"/>
      <c r="M45" s="54">
        <f t="shared" si="8"/>
        <v>0</v>
      </c>
      <c r="N45" s="55">
        <f t="shared" si="8"/>
        <v>0</v>
      </c>
      <c r="O45" s="55">
        <f t="shared" si="8"/>
        <v>0</v>
      </c>
    </row>
    <row r="46" s="35" customFormat="1" ht="13.2" spans="1:15">
      <c r="A46" s="50" t="s">
        <v>713</v>
      </c>
      <c r="B46" s="48" t="s">
        <v>714</v>
      </c>
      <c r="C46" s="49"/>
      <c r="D46" s="49"/>
      <c r="E46" s="49"/>
      <c r="F46" s="49"/>
      <c r="G46" s="49"/>
      <c r="H46" s="51">
        <f>SUMIF(本期现金流抵销分录!$C:$C,$B46,本期现金流抵销分录!$G:$G)-SUMIF(本期现金流抵销分录!$C:$C,$B46,本期现金流抵销分录!$F:$F)</f>
        <v>0</v>
      </c>
      <c r="I46" s="51">
        <f>SUM(C46:H46)</f>
        <v>0</v>
      </c>
      <c r="J46" s="49"/>
      <c r="K46" s="49"/>
      <c r="L46" s="49"/>
      <c r="M46" s="49"/>
      <c r="N46" s="51">
        <f>SUMIF(上期现金流抵销分录!$C:$C,$B46,上期现金流抵销分录!$G:$G)-SUMIF(上期现金流抵销分录!$C:$C,$B46,上期现金流抵销分录!$F:$F)</f>
        <v>0</v>
      </c>
      <c r="O46" s="51">
        <f>SUM(J46:N46)</f>
        <v>0</v>
      </c>
    </row>
    <row r="47" s="35" customFormat="1" ht="13.2" spans="1:15">
      <c r="A47" s="50" t="s">
        <v>715</v>
      </c>
      <c r="B47" s="48" t="s">
        <v>716</v>
      </c>
      <c r="C47" s="49"/>
      <c r="D47" s="49"/>
      <c r="E47" s="49"/>
      <c r="F47" s="49"/>
      <c r="G47" s="49"/>
      <c r="H47" s="51">
        <f>SUMIF(本期现金流抵销分录!$C:$C,$B47,本期现金流抵销分录!$G:$G)-SUMIF(本期现金流抵销分录!$C:$C,$B47,本期现金流抵销分录!$F:$F)</f>
        <v>0</v>
      </c>
      <c r="I47" s="51">
        <f>SUM(C47:H47)</f>
        <v>0</v>
      </c>
      <c r="J47" s="49"/>
      <c r="K47" s="49"/>
      <c r="L47" s="49"/>
      <c r="M47" s="49"/>
      <c r="N47" s="51">
        <f>SUMIF(上期现金流抵销分录!$C:$C,$B47,上期现金流抵销分录!$G:$G)-SUMIF(上期现金流抵销分录!$C:$C,$B47,上期现金流抵销分录!$F:$F)</f>
        <v>0</v>
      </c>
      <c r="O47" s="51">
        <f>SUM(J47:N47)</f>
        <v>0</v>
      </c>
    </row>
    <row r="48" s="35" customFormat="1" ht="13.2" spans="1:15">
      <c r="A48" s="50" t="s">
        <v>717</v>
      </c>
      <c r="B48" s="48" t="s">
        <v>718</v>
      </c>
      <c r="C48" s="49"/>
      <c r="D48" s="49"/>
      <c r="E48" s="49"/>
      <c r="F48" s="49"/>
      <c r="G48" s="49"/>
      <c r="H48" s="51">
        <f>SUMIF(本期现金流抵销分录!$C:$C,$B48,本期现金流抵销分录!$G:$G)-SUMIF(本期现金流抵销分录!$C:$C,$B48,本期现金流抵销分录!$F:$F)</f>
        <v>0</v>
      </c>
      <c r="I48" s="51">
        <f>SUM(C48:H48)</f>
        <v>0</v>
      </c>
      <c r="J48" s="49"/>
      <c r="K48" s="49"/>
      <c r="L48" s="49"/>
      <c r="M48" s="49"/>
      <c r="N48" s="51">
        <f>SUMIF(上期现金流抵销分录!$C:$C,$B48,上期现金流抵销分录!$G:$G)-SUMIF(上期现金流抵销分录!$C:$C,$B48,上期现金流抵销分录!$F:$F)</f>
        <v>0</v>
      </c>
      <c r="O48" s="51">
        <f>SUM(J48:N48)</f>
        <v>0</v>
      </c>
    </row>
    <row r="49" s="35" customFormat="1" ht="13.2" spans="1:15">
      <c r="A49" s="50" t="s">
        <v>719</v>
      </c>
      <c r="B49" s="48" t="s">
        <v>720</v>
      </c>
      <c r="C49" s="49"/>
      <c r="D49" s="49"/>
      <c r="E49" s="49"/>
      <c r="F49" s="49"/>
      <c r="G49" s="49"/>
      <c r="H49" s="51">
        <f>SUMIF(本期现金流抵销分录!$C:$C,$B49,本期现金流抵销分录!$G:$G)-SUMIF(本期现金流抵销分录!$C:$C,$B49,本期现金流抵销分录!$F:$F)</f>
        <v>0</v>
      </c>
      <c r="I49" s="51">
        <f>SUM(C49:H49)</f>
        <v>0</v>
      </c>
      <c r="J49" s="49"/>
      <c r="K49" s="49"/>
      <c r="L49" s="49"/>
      <c r="M49" s="49"/>
      <c r="N49" s="51">
        <f>SUMIF(上期现金流抵销分录!$C:$C,$B49,上期现金流抵销分录!$G:$G)-SUMIF(上期现金流抵销分录!$C:$C,$B49,上期现金流抵销分录!$F:$F)</f>
        <v>0</v>
      </c>
      <c r="O49" s="51">
        <f>SUM(J49:N49)</f>
        <v>0</v>
      </c>
    </row>
    <row r="50" s="35" customFormat="1" ht="13.2" spans="1:15">
      <c r="A50" s="52" t="s">
        <v>333</v>
      </c>
      <c r="B50" s="53"/>
      <c r="C50" s="54">
        <f>SUM(C46:C47,C49)</f>
        <v>0</v>
      </c>
      <c r="D50" s="54">
        <f t="shared" ref="D50:O50" si="9">SUM(D46:D47,D49)</f>
        <v>0</v>
      </c>
      <c r="E50" s="54">
        <f t="shared" si="9"/>
        <v>0</v>
      </c>
      <c r="F50" s="54">
        <f t="shared" si="9"/>
        <v>0</v>
      </c>
      <c r="G50" s="54">
        <f t="shared" si="9"/>
        <v>0</v>
      </c>
      <c r="H50" s="55">
        <f t="shared" si="9"/>
        <v>0</v>
      </c>
      <c r="I50" s="55">
        <f t="shared" si="9"/>
        <v>0</v>
      </c>
      <c r="J50" s="54">
        <f t="shared" si="9"/>
        <v>0</v>
      </c>
      <c r="K50" s="54">
        <f t="shared" si="9"/>
        <v>0</v>
      </c>
      <c r="L50" s="54"/>
      <c r="M50" s="54">
        <f t="shared" si="9"/>
        <v>0</v>
      </c>
      <c r="N50" s="55">
        <f t="shared" si="9"/>
        <v>0</v>
      </c>
      <c r="O50" s="55">
        <f t="shared" si="9"/>
        <v>0</v>
      </c>
    </row>
    <row r="51" s="35" customFormat="1" ht="13.2" spans="1:15">
      <c r="A51" s="52" t="s">
        <v>335</v>
      </c>
      <c r="B51" s="53"/>
      <c r="C51" s="54">
        <f>C45-C50</f>
        <v>0</v>
      </c>
      <c r="D51" s="54">
        <f t="shared" ref="D51:O51" si="10">D45-D50</f>
        <v>0</v>
      </c>
      <c r="E51" s="54">
        <f t="shared" si="10"/>
        <v>0</v>
      </c>
      <c r="F51" s="54">
        <f t="shared" si="10"/>
        <v>0</v>
      </c>
      <c r="G51" s="54">
        <f t="shared" si="10"/>
        <v>0</v>
      </c>
      <c r="H51" s="55">
        <f t="shared" si="10"/>
        <v>0</v>
      </c>
      <c r="I51" s="55">
        <f t="shared" si="10"/>
        <v>0</v>
      </c>
      <c r="J51" s="54">
        <f t="shared" si="10"/>
        <v>0</v>
      </c>
      <c r="K51" s="54">
        <f t="shared" si="10"/>
        <v>0</v>
      </c>
      <c r="L51" s="54"/>
      <c r="M51" s="54">
        <f t="shared" si="10"/>
        <v>0</v>
      </c>
      <c r="N51" s="55">
        <f t="shared" si="10"/>
        <v>0</v>
      </c>
      <c r="O51" s="55">
        <f t="shared" si="10"/>
        <v>0</v>
      </c>
    </row>
    <row r="52" s="35" customFormat="1" ht="13.2" spans="1:15">
      <c r="A52" s="50" t="s">
        <v>337</v>
      </c>
      <c r="B52" s="48" t="s">
        <v>721</v>
      </c>
      <c r="C52" s="49"/>
      <c r="D52" s="49"/>
      <c r="E52" s="49"/>
      <c r="F52" s="49"/>
      <c r="G52" s="49"/>
      <c r="H52" s="51">
        <f>SUMIF(本期现金流抵销分录!$C:$C,$B52,本期现金流抵销分录!$F:$F)-SUMIF(本期现金流抵销分录!$C:$C,$B52,本期现金流抵销分录!$G:$G)</f>
        <v>0</v>
      </c>
      <c r="I52" s="51">
        <f>SUM(C52:H52)</f>
        <v>0</v>
      </c>
      <c r="J52" s="49"/>
      <c r="K52" s="49"/>
      <c r="L52" s="49"/>
      <c r="M52" s="49"/>
      <c r="N52" s="51"/>
      <c r="O52" s="51">
        <f>SUM(J52:N52)</f>
        <v>0</v>
      </c>
    </row>
    <row r="53" s="35" customFormat="1" ht="13.2" spans="1:15">
      <c r="A53" s="52" t="s">
        <v>339</v>
      </c>
      <c r="B53" s="53"/>
      <c r="C53" s="54">
        <f>SUM(C27,C39,C51,C52)</f>
        <v>0</v>
      </c>
      <c r="D53" s="54">
        <f t="shared" ref="D53:O53" si="11">SUM(D27,D39,D51,D52)</f>
        <v>0</v>
      </c>
      <c r="E53" s="54">
        <f t="shared" si="11"/>
        <v>0</v>
      </c>
      <c r="F53" s="54">
        <f t="shared" si="11"/>
        <v>0</v>
      </c>
      <c r="G53" s="54">
        <f t="shared" si="11"/>
        <v>0</v>
      </c>
      <c r="H53" s="55">
        <f t="shared" si="11"/>
        <v>0</v>
      </c>
      <c r="I53" s="55">
        <f t="shared" si="11"/>
        <v>0</v>
      </c>
      <c r="J53" s="54">
        <f t="shared" si="11"/>
        <v>0</v>
      </c>
      <c r="K53" s="54">
        <f t="shared" si="11"/>
        <v>0</v>
      </c>
      <c r="L53" s="54"/>
      <c r="M53" s="54">
        <f t="shared" si="11"/>
        <v>0</v>
      </c>
      <c r="N53" s="55">
        <f t="shared" si="11"/>
        <v>0</v>
      </c>
      <c r="O53" s="55">
        <f t="shared" si="11"/>
        <v>0</v>
      </c>
    </row>
    <row r="54" s="35" customFormat="1" ht="13.2" spans="1:15">
      <c r="A54" s="50" t="s">
        <v>341</v>
      </c>
      <c r="B54" s="48" t="s">
        <v>722</v>
      </c>
      <c r="C54" s="49">
        <f>J55</f>
        <v>0</v>
      </c>
      <c r="D54" s="49">
        <f>K55</f>
        <v>0</v>
      </c>
      <c r="E54" s="49">
        <f>M55</f>
        <v>0</v>
      </c>
      <c r="F54" s="49"/>
      <c r="G54" s="49"/>
      <c r="H54" s="51">
        <f>N55</f>
        <v>0</v>
      </c>
      <c r="I54" s="51">
        <f>SUM(C54:H54)</f>
        <v>0</v>
      </c>
      <c r="J54" s="49"/>
      <c r="K54" s="49"/>
      <c r="L54" s="49"/>
      <c r="M54" s="49"/>
      <c r="N54" s="51"/>
      <c r="O54" s="51">
        <f>SUM(J54:N54)</f>
        <v>0</v>
      </c>
    </row>
    <row r="55" s="35" customFormat="1" ht="13.2" spans="1:15">
      <c r="A55" s="52" t="s">
        <v>344</v>
      </c>
      <c r="B55" s="53"/>
      <c r="C55" s="54">
        <f>SUM(C53:C54)</f>
        <v>0</v>
      </c>
      <c r="D55" s="54">
        <f t="shared" ref="D55:O55" si="12">SUM(D53:D54)</f>
        <v>0</v>
      </c>
      <c r="E55" s="54">
        <f t="shared" si="12"/>
        <v>0</v>
      </c>
      <c r="F55" s="54">
        <f t="shared" si="12"/>
        <v>0</v>
      </c>
      <c r="G55" s="54">
        <f t="shared" si="12"/>
        <v>0</v>
      </c>
      <c r="H55" s="55">
        <f t="shared" si="12"/>
        <v>0</v>
      </c>
      <c r="I55" s="55">
        <f t="shared" si="12"/>
        <v>0</v>
      </c>
      <c r="J55" s="54">
        <f t="shared" si="12"/>
        <v>0</v>
      </c>
      <c r="K55" s="54">
        <f t="shared" si="12"/>
        <v>0</v>
      </c>
      <c r="L55" s="54"/>
      <c r="M55" s="54">
        <f t="shared" si="12"/>
        <v>0</v>
      </c>
      <c r="N55" s="55">
        <f t="shared" si="12"/>
        <v>0</v>
      </c>
      <c r="O55" s="55">
        <f t="shared" si="12"/>
        <v>0</v>
      </c>
    </row>
    <row r="56" s="35" customFormat="1" ht="13.2" spans="1:15">
      <c r="A56" s="50"/>
      <c r="B56" s="48"/>
      <c r="C56" s="49"/>
      <c r="D56" s="49"/>
      <c r="E56" s="49"/>
      <c r="F56" s="49"/>
      <c r="G56" s="49"/>
      <c r="H56" s="51"/>
      <c r="I56" s="51"/>
      <c r="J56" s="49"/>
      <c r="K56" s="49"/>
      <c r="L56" s="49"/>
      <c r="M56" s="49"/>
      <c r="N56" s="51"/>
      <c r="O56" s="51"/>
    </row>
    <row r="57" s="35" customFormat="1" ht="13.2" spans="1:15">
      <c r="A57" s="56" t="s">
        <v>723</v>
      </c>
      <c r="B57" s="57"/>
      <c r="C57" s="58"/>
      <c r="D57" s="58"/>
      <c r="E57" s="58"/>
      <c r="F57" s="58"/>
      <c r="G57" s="58"/>
      <c r="H57" s="51"/>
      <c r="I57" s="51"/>
      <c r="J57" s="58"/>
      <c r="K57" s="58"/>
      <c r="L57" s="58"/>
      <c r="M57" s="58"/>
      <c r="N57" s="51"/>
      <c r="O57" s="51"/>
    </row>
    <row r="58" s="35" customFormat="1" ht="13.2" spans="1:17">
      <c r="A58" s="50" t="s">
        <v>724</v>
      </c>
      <c r="B58" s="48" t="s">
        <v>725</v>
      </c>
      <c r="C58" s="51">
        <f>合并利润表底稿!C27</f>
        <v>0</v>
      </c>
      <c r="D58" s="51">
        <f>合并利润表底稿!D27</f>
        <v>0</v>
      </c>
      <c r="E58" s="51">
        <f>合并利润表底稿!E27</f>
        <v>0</v>
      </c>
      <c r="F58" s="51">
        <f>合并利润表底稿!F27</f>
        <v>0</v>
      </c>
      <c r="G58" s="51">
        <f>合并利润表底稿!G27</f>
        <v>0</v>
      </c>
      <c r="H58" s="51"/>
      <c r="I58" s="51">
        <f t="shared" ref="I58:I77" si="13">SUM(C58:H58)</f>
        <v>0</v>
      </c>
      <c r="J58" s="49"/>
      <c r="K58" s="49"/>
      <c r="L58" s="49"/>
      <c r="M58" s="49"/>
      <c r="N58" s="51"/>
      <c r="O58" s="51">
        <f t="shared" ref="O58:O77" si="14">SUM(J58:N58)</f>
        <v>0</v>
      </c>
      <c r="P58" s="65">
        <v>2246912441.97</v>
      </c>
      <c r="Q58" s="65">
        <f>O58-P58</f>
        <v>-2246912441.97</v>
      </c>
    </row>
    <row r="59" s="35" customFormat="1" ht="13.2" spans="1:15">
      <c r="A59" s="50" t="s">
        <v>726</v>
      </c>
      <c r="B59" s="48" t="s">
        <v>727</v>
      </c>
      <c r="C59" s="49"/>
      <c r="D59" s="49"/>
      <c r="E59" s="49"/>
      <c r="F59" s="49"/>
      <c r="G59" s="49"/>
      <c r="H59" s="51"/>
      <c r="I59" s="51">
        <f t="shared" si="13"/>
        <v>0</v>
      </c>
      <c r="J59" s="49"/>
      <c r="K59" s="49"/>
      <c r="L59" s="49"/>
      <c r="M59" s="49"/>
      <c r="N59" s="51"/>
      <c r="O59" s="51">
        <f t="shared" si="14"/>
        <v>0</v>
      </c>
    </row>
    <row r="60" s="35" customFormat="1" ht="13.2" spans="1:15">
      <c r="A60" s="50" t="s">
        <v>728</v>
      </c>
      <c r="B60" s="48" t="s">
        <v>729</v>
      </c>
      <c r="C60" s="49"/>
      <c r="D60" s="49"/>
      <c r="E60" s="49"/>
      <c r="F60" s="49"/>
      <c r="G60" s="49"/>
      <c r="H60" s="51"/>
      <c r="I60" s="51">
        <f t="shared" si="13"/>
        <v>0</v>
      </c>
      <c r="J60" s="49"/>
      <c r="K60" s="49"/>
      <c r="L60" s="49"/>
      <c r="M60" s="49"/>
      <c r="N60" s="51"/>
      <c r="O60" s="51">
        <f t="shared" si="14"/>
        <v>0</v>
      </c>
    </row>
    <row r="61" s="35" customFormat="1" ht="13.2" spans="1:15">
      <c r="A61" s="50" t="s">
        <v>730</v>
      </c>
      <c r="B61" s="48" t="s">
        <v>731</v>
      </c>
      <c r="C61" s="49"/>
      <c r="D61" s="49"/>
      <c r="E61" s="49"/>
      <c r="F61" s="49"/>
      <c r="G61" s="49"/>
      <c r="H61" s="51"/>
      <c r="I61" s="51">
        <f t="shared" si="13"/>
        <v>0</v>
      </c>
      <c r="J61" s="49"/>
      <c r="K61" s="49"/>
      <c r="L61" s="49"/>
      <c r="M61" s="49"/>
      <c r="N61" s="51"/>
      <c r="O61" s="51">
        <f t="shared" si="14"/>
        <v>0</v>
      </c>
    </row>
    <row r="62" s="35" customFormat="1" ht="13.2" spans="1:15">
      <c r="A62" s="50" t="s">
        <v>732</v>
      </c>
      <c r="B62" s="48" t="s">
        <v>733</v>
      </c>
      <c r="C62" s="49"/>
      <c r="D62" s="49"/>
      <c r="E62" s="49"/>
      <c r="F62" s="49"/>
      <c r="G62" s="49"/>
      <c r="H62" s="51"/>
      <c r="I62" s="51">
        <f t="shared" si="13"/>
        <v>0</v>
      </c>
      <c r="J62" s="49"/>
      <c r="K62" s="49"/>
      <c r="L62" s="49"/>
      <c r="M62" s="49"/>
      <c r="N62" s="51"/>
      <c r="O62" s="51">
        <f t="shared" si="14"/>
        <v>0</v>
      </c>
    </row>
    <row r="63" s="35" customFormat="1" ht="21.6" spans="1:15">
      <c r="A63" s="50" t="s">
        <v>734</v>
      </c>
      <c r="B63" s="48" t="s">
        <v>735</v>
      </c>
      <c r="C63" s="49"/>
      <c r="D63" s="49"/>
      <c r="E63" s="49"/>
      <c r="F63" s="49"/>
      <c r="G63" s="49"/>
      <c r="H63" s="51"/>
      <c r="I63" s="51">
        <f t="shared" si="13"/>
        <v>0</v>
      </c>
      <c r="J63" s="49"/>
      <c r="K63" s="49"/>
      <c r="L63" s="49"/>
      <c r="M63" s="49"/>
      <c r="N63" s="51"/>
      <c r="O63" s="51">
        <f t="shared" si="14"/>
        <v>0</v>
      </c>
    </row>
    <row r="64" s="35" customFormat="1" ht="13.2" spans="1:15">
      <c r="A64" s="50" t="s">
        <v>736</v>
      </c>
      <c r="B64" s="48" t="s">
        <v>737</v>
      </c>
      <c r="C64" s="49"/>
      <c r="D64" s="49"/>
      <c r="E64" s="49"/>
      <c r="F64" s="49"/>
      <c r="G64" s="49"/>
      <c r="H64" s="51"/>
      <c r="I64" s="51">
        <f t="shared" si="13"/>
        <v>0</v>
      </c>
      <c r="J64" s="49"/>
      <c r="K64" s="49"/>
      <c r="L64" s="49"/>
      <c r="M64" s="49"/>
      <c r="N64" s="51"/>
      <c r="O64" s="51">
        <f t="shared" si="14"/>
        <v>0</v>
      </c>
    </row>
    <row r="65" s="35" customFormat="1" ht="13.2" spans="1:15">
      <c r="A65" s="50" t="s">
        <v>738</v>
      </c>
      <c r="B65" s="48" t="s">
        <v>739</v>
      </c>
      <c r="C65" s="49"/>
      <c r="D65" s="49"/>
      <c r="E65" s="49"/>
      <c r="F65" s="49"/>
      <c r="G65" s="49"/>
      <c r="H65" s="51"/>
      <c r="I65" s="51">
        <f t="shared" si="13"/>
        <v>0</v>
      </c>
      <c r="J65" s="49"/>
      <c r="K65" s="49"/>
      <c r="L65" s="49"/>
      <c r="M65" s="49"/>
      <c r="N65" s="51"/>
      <c r="O65" s="51">
        <f t="shared" si="14"/>
        <v>0</v>
      </c>
    </row>
    <row r="66" s="35" customFormat="1" ht="13.2" spans="1:15">
      <c r="A66" s="50" t="s">
        <v>740</v>
      </c>
      <c r="B66" s="48" t="s">
        <v>741</v>
      </c>
      <c r="C66" s="49"/>
      <c r="D66" s="49"/>
      <c r="E66" s="49"/>
      <c r="F66" s="49"/>
      <c r="G66" s="49"/>
      <c r="H66" s="51"/>
      <c r="I66" s="51">
        <f t="shared" si="13"/>
        <v>0</v>
      </c>
      <c r="J66" s="49"/>
      <c r="K66" s="49"/>
      <c r="L66" s="49"/>
      <c r="M66" s="49"/>
      <c r="N66" s="51"/>
      <c r="O66" s="51">
        <f t="shared" si="14"/>
        <v>0</v>
      </c>
    </row>
    <row r="67" s="35" customFormat="1" ht="13.2" spans="1:15">
      <c r="A67" s="50" t="s">
        <v>742</v>
      </c>
      <c r="B67" s="48" t="s">
        <v>743</v>
      </c>
      <c r="C67" s="49"/>
      <c r="D67" s="49"/>
      <c r="E67" s="49"/>
      <c r="F67" s="49"/>
      <c r="G67" s="49"/>
      <c r="H67" s="51"/>
      <c r="I67" s="51">
        <f t="shared" si="13"/>
        <v>0</v>
      </c>
      <c r="J67" s="49"/>
      <c r="K67" s="49"/>
      <c r="L67" s="49"/>
      <c r="M67" s="49"/>
      <c r="N67" s="51"/>
      <c r="O67" s="51">
        <f t="shared" si="14"/>
        <v>0</v>
      </c>
    </row>
    <row r="68" s="35" customFormat="1" ht="13.2" spans="1:15">
      <c r="A68" s="50" t="s">
        <v>744</v>
      </c>
      <c r="B68" s="48" t="s">
        <v>745</v>
      </c>
      <c r="C68" s="49"/>
      <c r="D68" s="49"/>
      <c r="E68" s="49"/>
      <c r="F68" s="49"/>
      <c r="G68" s="49"/>
      <c r="H68" s="51"/>
      <c r="I68" s="51">
        <f t="shared" si="13"/>
        <v>0</v>
      </c>
      <c r="J68" s="49"/>
      <c r="K68" s="49"/>
      <c r="L68" s="49"/>
      <c r="M68" s="49"/>
      <c r="N68" s="51"/>
      <c r="O68" s="51">
        <f t="shared" si="14"/>
        <v>0</v>
      </c>
    </row>
    <row r="69" s="35" customFormat="1" ht="13.2" spans="1:15">
      <c r="A69" s="50" t="s">
        <v>746</v>
      </c>
      <c r="B69" s="48" t="s">
        <v>747</v>
      </c>
      <c r="C69" s="49"/>
      <c r="D69" s="49"/>
      <c r="E69" s="49"/>
      <c r="F69" s="49"/>
      <c r="G69" s="49"/>
      <c r="H69" s="51"/>
      <c r="I69" s="51">
        <f t="shared" si="13"/>
        <v>0</v>
      </c>
      <c r="J69" s="49"/>
      <c r="K69" s="49"/>
      <c r="L69" s="49"/>
      <c r="M69" s="49"/>
      <c r="N69" s="51"/>
      <c r="O69" s="51">
        <f t="shared" si="14"/>
        <v>0</v>
      </c>
    </row>
    <row r="70" s="35" customFormat="1" ht="13.2" spans="1:15">
      <c r="A70" s="50" t="s">
        <v>748</v>
      </c>
      <c r="B70" s="48" t="s">
        <v>749</v>
      </c>
      <c r="C70" s="49"/>
      <c r="D70" s="49"/>
      <c r="E70" s="49"/>
      <c r="F70" s="49"/>
      <c r="G70" s="49"/>
      <c r="H70" s="51">
        <v>-140000000</v>
      </c>
      <c r="I70" s="51">
        <f t="shared" si="13"/>
        <v>-140000000</v>
      </c>
      <c r="J70" s="49"/>
      <c r="K70" s="49"/>
      <c r="L70" s="49"/>
      <c r="M70" s="49"/>
      <c r="N70" s="51"/>
      <c r="O70" s="51">
        <f t="shared" si="14"/>
        <v>0</v>
      </c>
    </row>
    <row r="71" s="35" customFormat="1" ht="13.2" spans="1:15">
      <c r="A71" s="50" t="s">
        <v>750</v>
      </c>
      <c r="B71" s="48" t="s">
        <v>751</v>
      </c>
      <c r="C71" s="49"/>
      <c r="D71" s="49"/>
      <c r="E71" s="49"/>
      <c r="F71" s="49"/>
      <c r="G71" s="49"/>
      <c r="H71" s="51">
        <f>H6-H70-H17</f>
        <v>140000000</v>
      </c>
      <c r="I71" s="51">
        <f t="shared" si="13"/>
        <v>140000000</v>
      </c>
      <c r="J71" s="49"/>
      <c r="K71" s="49"/>
      <c r="L71" s="49"/>
      <c r="M71" s="49"/>
      <c r="N71" s="51">
        <f>N6-N70-N17</f>
        <v>0</v>
      </c>
      <c r="O71" s="51">
        <f t="shared" si="14"/>
        <v>0</v>
      </c>
    </row>
    <row r="72" s="35" customFormat="1" ht="13.2" spans="1:15">
      <c r="A72" s="50" t="s">
        <v>752</v>
      </c>
      <c r="B72" s="48" t="s">
        <v>753</v>
      </c>
      <c r="C72" s="49"/>
      <c r="D72" s="49"/>
      <c r="E72" s="49"/>
      <c r="F72" s="49"/>
      <c r="G72" s="49"/>
      <c r="H72" s="51">
        <f>-H18</f>
        <v>0</v>
      </c>
      <c r="I72" s="51">
        <f t="shared" si="13"/>
        <v>0</v>
      </c>
      <c r="J72" s="49"/>
      <c r="K72" s="49"/>
      <c r="L72" s="49"/>
      <c r="M72" s="49"/>
      <c r="N72" s="51">
        <f>-N18</f>
        <v>0</v>
      </c>
      <c r="O72" s="51">
        <f t="shared" si="14"/>
        <v>0</v>
      </c>
    </row>
    <row r="73" s="35" customFormat="1" ht="13.2" spans="1:15">
      <c r="A73" s="50" t="s">
        <v>754</v>
      </c>
      <c r="B73" s="48" t="s">
        <v>755</v>
      </c>
      <c r="C73" s="49"/>
      <c r="D73" s="49"/>
      <c r="E73" s="49"/>
      <c r="F73" s="49"/>
      <c r="G73" s="49"/>
      <c r="H73" s="51">
        <f>H9</f>
        <v>0</v>
      </c>
      <c r="I73" s="51">
        <f t="shared" si="13"/>
        <v>0</v>
      </c>
      <c r="J73" s="49"/>
      <c r="K73" s="49"/>
      <c r="L73" s="49"/>
      <c r="M73" s="49"/>
      <c r="N73" s="51">
        <f>-N20</f>
        <v>0</v>
      </c>
      <c r="O73" s="51">
        <f t="shared" si="14"/>
        <v>0</v>
      </c>
    </row>
    <row r="74" s="35" customFormat="1" ht="21.6" spans="1:15">
      <c r="A74" s="50" t="s">
        <v>756</v>
      </c>
      <c r="B74" s="48" t="s">
        <v>757</v>
      </c>
      <c r="C74" s="49"/>
      <c r="D74" s="49"/>
      <c r="E74" s="49"/>
      <c r="F74" s="49"/>
      <c r="G74" s="49"/>
      <c r="H74" s="51"/>
      <c r="I74" s="51">
        <f t="shared" si="13"/>
        <v>0</v>
      </c>
      <c r="J74" s="49"/>
      <c r="K74" s="49"/>
      <c r="L74" s="49"/>
      <c r="M74" s="49"/>
      <c r="N74" s="51"/>
      <c r="O74" s="51">
        <f t="shared" si="14"/>
        <v>0</v>
      </c>
    </row>
    <row r="75" s="35" customFormat="1" ht="21.6" spans="1:15">
      <c r="A75" s="50" t="s">
        <v>758</v>
      </c>
      <c r="B75" s="48" t="s">
        <v>759</v>
      </c>
      <c r="C75" s="49"/>
      <c r="D75" s="49"/>
      <c r="E75" s="49"/>
      <c r="F75" s="49"/>
      <c r="G75" s="49"/>
      <c r="H75" s="51"/>
      <c r="I75" s="51">
        <f t="shared" si="13"/>
        <v>0</v>
      </c>
      <c r="J75" s="49"/>
      <c r="K75" s="49"/>
      <c r="L75" s="49"/>
      <c r="M75" s="49"/>
      <c r="N75" s="51"/>
      <c r="O75" s="51">
        <f t="shared" si="14"/>
        <v>0</v>
      </c>
    </row>
    <row r="76" s="35" customFormat="1" ht="13.2" spans="1:15">
      <c r="A76" s="50" t="s">
        <v>760</v>
      </c>
      <c r="B76" s="48" t="s">
        <v>761</v>
      </c>
      <c r="C76" s="49"/>
      <c r="D76" s="49"/>
      <c r="E76" s="49"/>
      <c r="F76" s="49"/>
      <c r="G76" s="49"/>
      <c r="H76" s="51"/>
      <c r="I76" s="51">
        <f t="shared" si="13"/>
        <v>0</v>
      </c>
      <c r="J76" s="49"/>
      <c r="K76" s="49"/>
      <c r="L76" s="49"/>
      <c r="M76" s="49"/>
      <c r="N76" s="51"/>
      <c r="O76" s="51">
        <f t="shared" si="14"/>
        <v>0</v>
      </c>
    </row>
    <row r="77" s="35" customFormat="1" ht="13.2" spans="1:15">
      <c r="A77" s="50" t="s">
        <v>401</v>
      </c>
      <c r="B77" s="48" t="s">
        <v>762</v>
      </c>
      <c r="C77" s="49"/>
      <c r="D77" s="49"/>
      <c r="E77" s="49"/>
      <c r="F77" s="49"/>
      <c r="G77" s="49"/>
      <c r="H77" s="51"/>
      <c r="I77" s="51">
        <f t="shared" si="13"/>
        <v>0</v>
      </c>
      <c r="J77" s="49"/>
      <c r="K77" s="49"/>
      <c r="L77" s="49"/>
      <c r="M77" s="49"/>
      <c r="N77" s="51"/>
      <c r="O77" s="51">
        <f t="shared" si="14"/>
        <v>0</v>
      </c>
    </row>
    <row r="78" s="35" customFormat="1" ht="13.2" spans="1:15">
      <c r="A78" s="52" t="s">
        <v>291</v>
      </c>
      <c r="B78" s="53"/>
      <c r="C78" s="54">
        <f>SUM(C58:C77)</f>
        <v>0</v>
      </c>
      <c r="D78" s="54">
        <f t="shared" ref="D78:O78" si="15">SUM(D58:D77)</f>
        <v>0</v>
      </c>
      <c r="E78" s="54">
        <f t="shared" si="15"/>
        <v>0</v>
      </c>
      <c r="F78" s="54">
        <f t="shared" si="15"/>
        <v>0</v>
      </c>
      <c r="G78" s="54">
        <f t="shared" si="15"/>
        <v>0</v>
      </c>
      <c r="H78" s="55">
        <f t="shared" si="15"/>
        <v>0</v>
      </c>
      <c r="I78" s="55">
        <f t="shared" si="15"/>
        <v>0</v>
      </c>
      <c r="J78" s="54">
        <f t="shared" si="15"/>
        <v>0</v>
      </c>
      <c r="K78" s="54">
        <f t="shared" si="15"/>
        <v>0</v>
      </c>
      <c r="L78" s="54"/>
      <c r="M78" s="54">
        <f t="shared" si="15"/>
        <v>0</v>
      </c>
      <c r="N78" s="55">
        <f t="shared" si="15"/>
        <v>0</v>
      </c>
      <c r="O78" s="55">
        <f t="shared" si="15"/>
        <v>0</v>
      </c>
    </row>
    <row r="79" s="35" customFormat="1" ht="13.2" spans="1:15">
      <c r="A79" s="67" t="s">
        <v>763</v>
      </c>
      <c r="B79" s="57"/>
      <c r="C79" s="58"/>
      <c r="D79" s="58"/>
      <c r="E79" s="58"/>
      <c r="F79" s="58"/>
      <c r="G79" s="58">
        <f>G78-G27</f>
        <v>0</v>
      </c>
      <c r="H79" s="51"/>
      <c r="I79" s="51"/>
      <c r="J79" s="58"/>
      <c r="K79" s="58"/>
      <c r="L79" s="58"/>
      <c r="M79" s="58"/>
      <c r="N79" s="51"/>
      <c r="O79" s="51"/>
    </row>
    <row r="80" s="35" customFormat="1" ht="13.2" spans="1:15">
      <c r="A80" s="50" t="s">
        <v>764</v>
      </c>
      <c r="B80" s="48"/>
      <c r="C80" s="49"/>
      <c r="D80" s="49"/>
      <c r="E80" s="49"/>
      <c r="F80" s="49"/>
      <c r="G80" s="49"/>
      <c r="H80" s="51"/>
      <c r="I80" s="51"/>
      <c r="J80" s="49"/>
      <c r="K80" s="49"/>
      <c r="L80" s="49"/>
      <c r="M80" s="49"/>
      <c r="N80" s="51"/>
      <c r="O80" s="51"/>
    </row>
    <row r="81" s="35" customFormat="1" ht="13.2" spans="1:15">
      <c r="A81" s="50" t="s">
        <v>765</v>
      </c>
      <c r="B81" s="48"/>
      <c r="C81" s="49"/>
      <c r="D81" s="49"/>
      <c r="E81" s="49"/>
      <c r="F81" s="49"/>
      <c r="G81" s="49"/>
      <c r="H81" s="51"/>
      <c r="I81" s="51"/>
      <c r="J81" s="49"/>
      <c r="K81" s="49"/>
      <c r="L81" s="49"/>
      <c r="M81" s="49"/>
      <c r="N81" s="51"/>
      <c r="O81" s="51"/>
    </row>
    <row r="82" s="35" customFormat="1" ht="13.2" spans="1:15">
      <c r="A82" s="50" t="s">
        <v>766</v>
      </c>
      <c r="B82" s="48"/>
      <c r="C82" s="49"/>
      <c r="D82" s="49"/>
      <c r="E82" s="49"/>
      <c r="F82" s="49"/>
      <c r="G82" s="49"/>
      <c r="H82" s="51"/>
      <c r="I82" s="51"/>
      <c r="J82" s="49"/>
      <c r="K82" s="49"/>
      <c r="L82" s="49"/>
      <c r="M82" s="49"/>
      <c r="N82" s="51"/>
      <c r="O82" s="51"/>
    </row>
    <row r="83" s="35" customFormat="1" ht="13.2" spans="1:15">
      <c r="A83" s="67" t="s">
        <v>767</v>
      </c>
      <c r="B83" s="57"/>
      <c r="C83" s="58"/>
      <c r="D83" s="58"/>
      <c r="E83" s="58"/>
      <c r="F83" s="58"/>
      <c r="G83" s="58"/>
      <c r="H83" s="51"/>
      <c r="I83" s="51"/>
      <c r="J83" s="58"/>
      <c r="K83" s="58"/>
      <c r="L83" s="58"/>
      <c r="M83" s="58"/>
      <c r="N83" s="51"/>
      <c r="O83" s="51"/>
    </row>
    <row r="84" s="35" customFormat="1" ht="13.2" spans="1:15">
      <c r="A84" s="50" t="s">
        <v>768</v>
      </c>
      <c r="B84" s="48" t="s">
        <v>769</v>
      </c>
      <c r="C84" s="49"/>
      <c r="D84" s="49"/>
      <c r="E84" s="49"/>
      <c r="F84" s="49"/>
      <c r="G84" s="49"/>
      <c r="H84" s="51">
        <f>SUMIF(本期现金流抵销分录!$C:$C,$B84,本期现金流抵销分录!$G:$G)-SUMIF(本期现金流抵销分录!$C:$C,$B84,本期现金流抵销分录!$F:$F)</f>
        <v>0</v>
      </c>
      <c r="I84" s="51">
        <f>SUM(C84:H84)</f>
        <v>0</v>
      </c>
      <c r="J84" s="49"/>
      <c r="K84" s="49"/>
      <c r="L84" s="49"/>
      <c r="M84" s="49"/>
      <c r="N84" s="51">
        <f>SUMIF(上期现金流抵销分录!$C:$C,$B84,上期现金流抵销分录!$G:$G)-SUMIF(上期现金流抵销分录!$C:$C,$B84,上期现金流抵销分录!$F:$F)</f>
        <v>0</v>
      </c>
      <c r="O84" s="51">
        <f>SUM(J84:N84)</f>
        <v>0</v>
      </c>
    </row>
    <row r="85" s="35" customFormat="1" ht="13.2" spans="1:15">
      <c r="A85" s="50" t="s">
        <v>770</v>
      </c>
      <c r="B85" s="48" t="s">
        <v>771</v>
      </c>
      <c r="C85" s="68">
        <f>J84</f>
        <v>0</v>
      </c>
      <c r="D85" s="68">
        <f>K84</f>
        <v>0</v>
      </c>
      <c r="E85" s="68">
        <f>M84</f>
        <v>0</v>
      </c>
      <c r="F85" s="49"/>
      <c r="G85" s="49"/>
      <c r="H85" s="51"/>
      <c r="I85" s="51">
        <f>SUM(C85:H85)</f>
        <v>0</v>
      </c>
      <c r="J85" s="49"/>
      <c r="K85" s="49"/>
      <c r="L85" s="49"/>
      <c r="M85" s="49"/>
      <c r="N85" s="51"/>
      <c r="O85" s="51">
        <f>SUM(J85:N85)</f>
        <v>0</v>
      </c>
    </row>
    <row r="86" s="35" customFormat="1" ht="13.2" spans="1:15">
      <c r="A86" s="50" t="s">
        <v>772</v>
      </c>
      <c r="B86" s="48" t="s">
        <v>773</v>
      </c>
      <c r="C86" s="49"/>
      <c r="D86" s="49"/>
      <c r="E86" s="49"/>
      <c r="F86" s="49"/>
      <c r="G86" s="49"/>
      <c r="H86" s="51">
        <f>SUMIF(本期现金流抵销分录!$C:$C,$B86,本期现金流抵销分录!$G:$G)-SUMIF(本期现金流抵销分录!$C:$C,$B86,本期现金流抵销分录!$F:$F)</f>
        <v>0</v>
      </c>
      <c r="I86" s="51">
        <f>SUM(C86:H86)</f>
        <v>0</v>
      </c>
      <c r="J86" s="49"/>
      <c r="K86" s="49"/>
      <c r="L86" s="49"/>
      <c r="M86" s="49"/>
      <c r="N86" s="51">
        <f>SUMIF(上期现金流抵销分录!$C:$C,$B86,上期现金流抵销分录!$G:$G)-SUMIF(上期现金流抵销分录!$C:$C,$B86,上期现金流抵销分录!$F:$F)</f>
        <v>0</v>
      </c>
      <c r="O86" s="51">
        <f>SUM(J86:N86)</f>
        <v>0</v>
      </c>
    </row>
    <row r="87" s="35" customFormat="1" ht="13.2" spans="1:15">
      <c r="A87" s="50" t="s">
        <v>774</v>
      </c>
      <c r="B87" s="48" t="s">
        <v>775</v>
      </c>
      <c r="C87" s="68">
        <f>J86</f>
        <v>0</v>
      </c>
      <c r="D87" s="68">
        <f>K86</f>
        <v>0</v>
      </c>
      <c r="E87" s="68">
        <f>M86</f>
        <v>0</v>
      </c>
      <c r="F87" s="49"/>
      <c r="G87" s="49"/>
      <c r="H87" s="51">
        <f>SUMIF(本期现金流抵销分录!$C:$C,$B87,本期现金流抵销分录!$F:$F)-SUMIF(本期现金流抵销分录!$C:$C,$B87,本期现金流抵销分录!$G:$G)</f>
        <v>0</v>
      </c>
      <c r="I87" s="51">
        <f>SUM(C87:H87)</f>
        <v>0</v>
      </c>
      <c r="J87" s="49"/>
      <c r="K87" s="49"/>
      <c r="L87" s="49"/>
      <c r="M87" s="49"/>
      <c r="N87" s="51"/>
      <c r="O87" s="51">
        <f>SUM(J87:N87)</f>
        <v>0</v>
      </c>
    </row>
    <row r="88" s="35" customFormat="1" ht="13.2" spans="1:15">
      <c r="A88" s="52" t="s">
        <v>776</v>
      </c>
      <c r="B88" s="53"/>
      <c r="C88" s="54">
        <f>C84-C85+C86-C87</f>
        <v>0</v>
      </c>
      <c r="D88" s="54">
        <f t="shared" ref="D88:O88" si="16">D84-D85+D86-D87</f>
        <v>0</v>
      </c>
      <c r="E88" s="54">
        <f t="shared" si="16"/>
        <v>0</v>
      </c>
      <c r="F88" s="54">
        <f t="shared" si="16"/>
        <v>0</v>
      </c>
      <c r="G88" s="54">
        <f t="shared" si="16"/>
        <v>0</v>
      </c>
      <c r="H88" s="55">
        <f t="shared" si="16"/>
        <v>0</v>
      </c>
      <c r="I88" s="55">
        <f t="shared" si="16"/>
        <v>0</v>
      </c>
      <c r="J88" s="54">
        <f t="shared" si="16"/>
        <v>0</v>
      </c>
      <c r="K88" s="54">
        <f t="shared" si="16"/>
        <v>0</v>
      </c>
      <c r="L88" s="54"/>
      <c r="M88" s="54">
        <f t="shared" si="16"/>
        <v>0</v>
      </c>
      <c r="N88" s="55">
        <f t="shared" si="16"/>
        <v>0</v>
      </c>
      <c r="O88" s="55">
        <f t="shared" si="16"/>
        <v>0</v>
      </c>
    </row>
    <row r="89" s="35" customFormat="1" ht="13.2" spans="1:15">
      <c r="A89" s="48"/>
      <c r="B89" s="48"/>
      <c r="C89" s="49"/>
      <c r="D89" s="49"/>
      <c r="E89" s="49"/>
      <c r="F89" s="49"/>
      <c r="G89" s="49"/>
      <c r="H89" s="51"/>
      <c r="I89" s="51"/>
      <c r="J89" s="49"/>
      <c r="K89" s="49"/>
      <c r="L89" s="49"/>
      <c r="M89" s="49"/>
      <c r="N89" s="51"/>
      <c r="O89" s="51"/>
    </row>
    <row r="90" s="35" customFormat="1" ht="13.2" spans="1:15">
      <c r="A90" s="69" t="s">
        <v>777</v>
      </c>
      <c r="B90" s="48"/>
      <c r="C90" s="51">
        <f t="shared" ref="C90:O90" si="17">SUM(C91:C94)</f>
        <v>0</v>
      </c>
      <c r="D90" s="51">
        <f t="shared" si="17"/>
        <v>0</v>
      </c>
      <c r="E90" s="51">
        <f t="shared" si="17"/>
        <v>0</v>
      </c>
      <c r="F90" s="51">
        <f t="shared" si="17"/>
        <v>0</v>
      </c>
      <c r="G90" s="51">
        <f t="shared" si="17"/>
        <v>0</v>
      </c>
      <c r="H90" s="51">
        <f t="shared" si="17"/>
        <v>0</v>
      </c>
      <c r="I90" s="51">
        <f t="shared" si="17"/>
        <v>0</v>
      </c>
      <c r="J90" s="51">
        <f t="shared" si="17"/>
        <v>0</v>
      </c>
      <c r="K90" s="51">
        <f t="shared" si="17"/>
        <v>0</v>
      </c>
      <c r="L90" s="51">
        <f t="shared" si="17"/>
        <v>0</v>
      </c>
      <c r="M90" s="51">
        <f t="shared" si="17"/>
        <v>0</v>
      </c>
      <c r="N90" s="51">
        <f t="shared" si="17"/>
        <v>0</v>
      </c>
      <c r="O90" s="51">
        <f t="shared" si="17"/>
        <v>0</v>
      </c>
    </row>
    <row r="91" s="35" customFormat="1" ht="13.2" spans="1:15">
      <c r="A91" s="69" t="s">
        <v>778</v>
      </c>
      <c r="B91" s="48"/>
      <c r="C91" s="49"/>
      <c r="D91" s="49"/>
      <c r="E91" s="49"/>
      <c r="F91" s="49"/>
      <c r="G91" s="49"/>
      <c r="H91" s="51"/>
      <c r="I91" s="51">
        <f>SUM(C91:H91)</f>
        <v>0</v>
      </c>
      <c r="J91" s="49"/>
      <c r="K91" s="49"/>
      <c r="L91" s="49"/>
      <c r="M91" s="49"/>
      <c r="N91" s="51"/>
      <c r="O91" s="51">
        <f>SUM(J91:N91)</f>
        <v>0</v>
      </c>
    </row>
    <row r="92" s="35" customFormat="1" ht="13.2" spans="1:15">
      <c r="A92" s="69" t="s">
        <v>779</v>
      </c>
      <c r="B92" s="48"/>
      <c r="C92" s="49"/>
      <c r="D92" s="49"/>
      <c r="E92" s="49"/>
      <c r="F92" s="49"/>
      <c r="G92" s="49"/>
      <c r="H92" s="51"/>
      <c r="I92" s="51">
        <f>SUM(C92:H92)</f>
        <v>0</v>
      </c>
      <c r="J92" s="49"/>
      <c r="K92" s="49"/>
      <c r="L92" s="49"/>
      <c r="M92" s="49"/>
      <c r="N92" s="51"/>
      <c r="O92" s="51">
        <f>SUM(J92:N92)</f>
        <v>0</v>
      </c>
    </row>
    <row r="93" s="35" customFormat="1" ht="13.2" spans="1:15">
      <c r="A93" s="69" t="s">
        <v>780</v>
      </c>
      <c r="B93" s="48"/>
      <c r="C93" s="49"/>
      <c r="D93" s="49"/>
      <c r="E93" s="49"/>
      <c r="F93" s="49"/>
      <c r="G93" s="49"/>
      <c r="H93" s="51">
        <f>H86</f>
        <v>0</v>
      </c>
      <c r="I93" s="51">
        <f>SUM(C93:H93)</f>
        <v>0</v>
      </c>
      <c r="J93" s="49"/>
      <c r="K93" s="49"/>
      <c r="L93" s="49"/>
      <c r="M93" s="49"/>
      <c r="N93" s="51">
        <f>N86</f>
        <v>0</v>
      </c>
      <c r="O93" s="51">
        <f>SUM(J93:N93)</f>
        <v>0</v>
      </c>
    </row>
    <row r="94" s="35" customFormat="1" ht="13.2" spans="1:15">
      <c r="A94" s="69" t="s">
        <v>781</v>
      </c>
      <c r="B94" s="48"/>
      <c r="C94" s="49"/>
      <c r="D94" s="49"/>
      <c r="E94" s="49"/>
      <c r="F94" s="49"/>
      <c r="G94" s="49"/>
      <c r="H94" s="51"/>
      <c r="I94" s="51">
        <f>SUM(C94:H94)</f>
        <v>0</v>
      </c>
      <c r="J94" s="49"/>
      <c r="K94" s="49"/>
      <c r="L94" s="49"/>
      <c r="M94" s="49"/>
      <c r="N94" s="51"/>
      <c r="O94" s="51">
        <f>SUM(J94:N94)</f>
        <v>0</v>
      </c>
    </row>
    <row r="95" s="35" customFormat="1" ht="13.2" spans="3:15"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</row>
    <row r="96" s="35" customFormat="1" ht="13.2" spans="3:15"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</row>
    <row r="97" s="35" customFormat="1" ht="13.2" spans="3:15"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</row>
    <row r="98" s="35" customFormat="1" ht="13.2" spans="3:15"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</row>
    <row r="99" s="35" customFormat="1" ht="13.2" spans="3:15"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</row>
    <row r="100" s="35" customFormat="1" ht="13.2" spans="3:15"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</row>
    <row r="101" s="35" customFormat="1" ht="13.2" spans="3:15"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</row>
    <row r="102" s="35" customFormat="1" ht="13.2" spans="3:15"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</row>
    <row r="103" s="35" customFormat="1" ht="13.2" spans="3:15"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</row>
    <row r="104" s="35" customFormat="1" ht="13.2" spans="3:15"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</row>
    <row r="105" s="35" customFormat="1" ht="13.2" spans="3:15"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</row>
    <row r="106" s="35" customFormat="1" ht="13.2" spans="3:15"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</row>
    <row r="107" s="35" customFormat="1" ht="13.2" spans="3:15"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</row>
    <row r="108" s="35" customFormat="1" ht="13.2" spans="3:15"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</row>
    <row r="109" s="35" customFormat="1" ht="13.2" spans="3:15"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</row>
    <row r="110" s="35" customFormat="1" ht="13.2" spans="3:15"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</row>
    <row r="111" s="35" customFormat="1" ht="13.2" spans="3:15"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</row>
    <row r="112" s="35" customFormat="1" ht="13.2" spans="3:15"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</row>
    <row r="113" s="35" customFormat="1" ht="13.2" spans="3:15"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</row>
    <row r="114" s="35" customFormat="1" ht="13.2" spans="3:15"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</row>
    <row r="115" s="35" customFormat="1" ht="13.2" spans="3:15"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</row>
    <row r="116" s="35" customFormat="1" ht="13.2" spans="3:15"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</row>
    <row r="117" s="35" customFormat="1" ht="13.2" spans="3:15"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</row>
    <row r="118" s="35" customFormat="1" ht="13.2" spans="3:15"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</row>
    <row r="119" s="35" customFormat="1" ht="13.2" spans="3:15"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</row>
    <row r="120" s="35" customFormat="1" ht="13.2" spans="3:15"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</row>
    <row r="121" s="35" customFormat="1" ht="13.2" spans="3:15"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</row>
    <row r="122" s="35" customFormat="1" ht="13.2" spans="3:15"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</row>
    <row r="123" s="35" customFormat="1" ht="13.2" spans="3:15"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</row>
    <row r="124" s="35" customFormat="1" ht="13.2" spans="3:15"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</row>
    <row r="125" s="35" customFormat="1" ht="13.2" spans="3:15"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</row>
    <row r="126" s="35" customFormat="1" ht="13.2" spans="3:15"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</row>
    <row r="127" s="35" customFormat="1" ht="13.2" spans="3:15"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</row>
    <row r="128" s="35" customFormat="1" ht="13.2" spans="3:15"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</row>
    <row r="129" s="35" customFormat="1" ht="13.2" spans="3:15"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</row>
    <row r="130" s="35" customFormat="1" ht="13.2" spans="3:15"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</row>
    <row r="131" s="35" customFormat="1" ht="13.2" spans="3:15"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</row>
    <row r="132" s="35" customFormat="1" ht="13.2" spans="3:15"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</row>
    <row r="133" s="35" customFormat="1" ht="13.2" spans="3:15"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</row>
    <row r="134" s="35" customFormat="1" ht="13.2" spans="3:15"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</row>
    <row r="135" s="35" customFormat="1" ht="13.2" spans="3:15"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</row>
    <row r="136" s="35" customFormat="1" ht="13.2" spans="3:15"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</row>
    <row r="137" s="35" customFormat="1" ht="13.2" spans="3:15"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</row>
    <row r="138" s="35" customFormat="1" ht="13.2" spans="3:15"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</row>
    <row r="139" s="35" customFormat="1" ht="13.2" spans="3:15"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</row>
    <row r="140" s="35" customFormat="1" ht="13.2" spans="3:15"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</row>
    <row r="141" s="35" customFormat="1" ht="13.2" spans="3:15"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</row>
    <row r="142" s="35" customFormat="1" ht="13.2" spans="3:15"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</row>
    <row r="143" s="35" customFormat="1" ht="13.2" spans="3:15"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</row>
    <row r="144" s="35" customFormat="1" ht="13.2" spans="3:15"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</row>
    <row r="145" s="35" customFormat="1" ht="13.2" spans="3:15"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</row>
    <row r="146" s="35" customFormat="1" ht="13.2" spans="3:15"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</row>
    <row r="147" s="35" customFormat="1" ht="13.2" spans="3:15"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</row>
    <row r="148" s="35" customFormat="1" ht="13.2" spans="3:15"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</row>
    <row r="149" s="35" customFormat="1" ht="13.2" spans="3:15"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</row>
    <row r="150" s="35" customFormat="1" ht="13.2" spans="3:15"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</row>
    <row r="151" s="35" customFormat="1" ht="13.2" spans="3:15"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</row>
    <row r="152" s="35" customFormat="1" ht="13.2" spans="3:15"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</row>
    <row r="153" s="35" customFormat="1" ht="13.2" spans="3:15"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</row>
    <row r="154" s="35" customFormat="1" ht="13.2" spans="3:15"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</row>
    <row r="155" s="35" customFormat="1" ht="13.2" spans="3:15"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</row>
    <row r="156" s="35" customFormat="1" ht="13.2" spans="3:15"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</row>
    <row r="157" s="35" customFormat="1" ht="13.2" spans="3:15"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</row>
    <row r="158" s="35" customFormat="1" ht="13.2" spans="3:15"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</row>
    <row r="159" s="35" customFormat="1" ht="13.2" spans="3:15"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</row>
    <row r="160" s="35" customFormat="1" ht="13.2" spans="3:15"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</row>
    <row r="161" s="35" customFormat="1" ht="13.2" spans="3:15"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</row>
    <row r="162" s="35" customFormat="1" ht="13.2" spans="3:15"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</row>
    <row r="163" s="35" customFormat="1" ht="13.2" spans="3:15"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</row>
    <row r="164" s="35" customFormat="1" ht="13.2" spans="3:15"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</row>
    <row r="165" s="35" customFormat="1" ht="13.2" spans="3:15"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</row>
    <row r="166" s="35" customFormat="1" ht="13.2" spans="3:15"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</row>
    <row r="167" s="35" customFormat="1" ht="13.2" spans="3:15"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</row>
    <row r="168" s="35" customFormat="1" ht="13.2" spans="3:15"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</row>
    <row r="169" s="35" customFormat="1" ht="13.2" spans="3:15"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</row>
    <row r="170" s="35" customFormat="1" ht="13.2" spans="3:15"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</row>
    <row r="171" s="35" customFormat="1" ht="13.2" spans="3:15"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</row>
    <row r="172" s="35" customFormat="1" ht="13.2" spans="3:15"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</row>
    <row r="173" s="35" customFormat="1" ht="13.2" spans="3:15"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</row>
    <row r="174" s="35" customFormat="1" ht="13.2" spans="3:15"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</row>
    <row r="175" s="35" customFormat="1" ht="13.2" spans="3:15"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</row>
    <row r="176" s="35" customFormat="1" ht="13.2" spans="3:15"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</row>
    <row r="177" s="35" customFormat="1" ht="13.2" spans="3:15"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</row>
    <row r="178" s="35" customFormat="1" ht="13.2" spans="3:15"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</row>
    <row r="179" s="35" customFormat="1" ht="13.2" spans="3:15"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</row>
    <row r="180" s="35" customFormat="1" ht="13.2" spans="3:15"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</row>
    <row r="181" s="35" customFormat="1" ht="13.2" spans="3:15"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</row>
    <row r="182" s="35" customFormat="1" ht="13.2" spans="3:15"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</row>
    <row r="183" s="35" customFormat="1" ht="13.2" spans="3:15"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</row>
    <row r="184" s="35" customFormat="1" ht="13.2" spans="3:15"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</row>
    <row r="185" s="35" customFormat="1" ht="13.2" spans="3:15"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</row>
    <row r="186" s="35" customFormat="1" ht="13.2" spans="3:15"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</row>
    <row r="187" s="35" customFormat="1" ht="13.2" spans="3:15"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</row>
    <row r="188" s="35" customFormat="1" ht="13.2" spans="3:15"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</row>
    <row r="189" s="35" customFormat="1" ht="13.2" spans="3:15"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</row>
    <row r="190" s="35" customFormat="1" ht="13.2" spans="3:15"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</row>
    <row r="191" s="35" customFormat="1" ht="13.2" spans="3:15"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</row>
    <row r="192" s="35" customFormat="1" ht="13.2" spans="3:15"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</row>
    <row r="193" s="35" customFormat="1" ht="13.2" spans="3:15"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</row>
    <row r="194" s="35" customFormat="1" ht="13.2" spans="3:15"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</row>
    <row r="195" s="35" customFormat="1" ht="13.2" spans="3:15"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</row>
    <row r="196" s="35" customFormat="1" ht="13.2" spans="3:15"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</row>
    <row r="197" s="35" customFormat="1" ht="13.2" spans="3:15"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</row>
    <row r="198" s="35" customFormat="1" ht="13.2" spans="3:15"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</row>
    <row r="199" s="35" customFormat="1" ht="13.2" spans="3:15"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</row>
    <row r="200" s="35" customFormat="1" ht="13.2" spans="3:15"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</row>
    <row r="201" s="35" customFormat="1" ht="13.2" spans="3:15"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</row>
    <row r="202" s="35" customFormat="1" ht="13.2" spans="3:15"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</row>
    <row r="203" s="35" customFormat="1" ht="13.2" spans="3:15"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</row>
    <row r="204" s="35" customFormat="1" ht="13.2" spans="3:15"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</row>
    <row r="205" s="35" customFormat="1" ht="13.2" spans="3:15"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</row>
    <row r="206" s="35" customFormat="1" ht="13.2" spans="3:15"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</row>
    <row r="207" s="35" customFormat="1" ht="13.2" spans="3:15"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</row>
    <row r="208" s="35" customFormat="1" ht="13.2" spans="3:15"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</row>
    <row r="209" s="35" customFormat="1" ht="13.2" spans="3:15"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</row>
    <row r="210" s="35" customFormat="1" ht="13.2" spans="3:15"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</row>
    <row r="211" s="35" customFormat="1" ht="13.2" spans="3:15"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</row>
    <row r="212" s="35" customFormat="1" ht="13.2" spans="3:15"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</row>
    <row r="213" s="35" customFormat="1" ht="13.2" spans="3:15"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</row>
    <row r="214" s="35" customFormat="1" ht="13.2" spans="3:15"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</row>
    <row r="215" s="35" customFormat="1" ht="13.2" spans="3:15"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</row>
    <row r="216" s="35" customFormat="1" ht="13.2" spans="3:15"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</row>
    <row r="217" s="35" customFormat="1" ht="13.2" spans="3:15"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</row>
    <row r="218" s="35" customFormat="1" ht="13.2" spans="3:15"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</row>
    <row r="219" s="35" customFormat="1" ht="13.2" spans="3:15"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</row>
    <row r="220" s="35" customFormat="1" ht="13.2" spans="3:15"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</row>
    <row r="221" s="35" customFormat="1" ht="13.2" spans="3:15"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</row>
    <row r="222" s="35" customFormat="1" ht="13.2" spans="3:15"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</row>
    <row r="223" s="35" customFormat="1" ht="13.2" spans="3:15"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</row>
    <row r="224" s="35" customFormat="1" ht="13.2" spans="3:15"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</row>
    <row r="225" s="35" customFormat="1" ht="13.2" spans="3:15"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</row>
    <row r="226" s="35" customFormat="1" ht="13.2" spans="3:15"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</row>
    <row r="227" s="35" customFormat="1" ht="13.2" spans="3:15"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</row>
    <row r="228" s="35" customFormat="1" ht="13.2" spans="3:15"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</row>
    <row r="229" s="35" customFormat="1" ht="13.2" spans="3:15"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</row>
    <row r="230" s="35" customFormat="1" ht="13.2" spans="3:15"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</row>
    <row r="231" s="35" customFormat="1" ht="13.2" spans="3:15"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</row>
    <row r="232" s="35" customFormat="1" ht="13.2" spans="3:15"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</row>
    <row r="233" s="35" customFormat="1" ht="13.2" spans="3:15"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</row>
    <row r="234" s="35" customFormat="1" ht="13.2" spans="3:15"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</row>
    <row r="235" s="35" customFormat="1" ht="13.2" spans="3:15"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</row>
    <row r="236" s="35" customFormat="1" ht="13.2" spans="3:15"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</row>
    <row r="237" s="35" customFormat="1" ht="13.2" spans="3:15"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</row>
    <row r="238" s="35" customFormat="1" ht="13.2" spans="3:15"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</row>
    <row r="239" s="35" customFormat="1" ht="13.2" spans="3:15"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</row>
    <row r="240" s="35" customFormat="1" ht="13.2" spans="3:15"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</row>
    <row r="241" s="35" customFormat="1" ht="13.2" spans="3:15"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</row>
    <row r="242" s="35" customFormat="1" ht="13.2" spans="3:15"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</row>
    <row r="243" s="35" customFormat="1" ht="13.2" spans="3:15"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</row>
    <row r="244" s="35" customFormat="1" ht="13.2" spans="3:15"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</row>
    <row r="245" s="35" customFormat="1" ht="13.2" spans="3:15"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</row>
    <row r="246" s="35" customFormat="1" ht="13.2" spans="3:15"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</row>
    <row r="247" s="35" customFormat="1" ht="13.2" spans="3:15"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</row>
    <row r="248" s="35" customFormat="1" ht="13.2" spans="3:15"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</row>
    <row r="249" s="35" customFormat="1" ht="13.2" spans="3:15"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</row>
    <row r="250" s="35" customFormat="1" ht="13.2" spans="3:15"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</row>
    <row r="251" s="35" customFormat="1" ht="13.2" spans="3:15"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</row>
    <row r="252" s="35" customFormat="1" ht="13.2" spans="3:15"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</row>
    <row r="253" s="35" customFormat="1" ht="13.2" spans="3:15"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</row>
    <row r="254" s="35" customFormat="1" ht="13.2" spans="3:15"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</row>
    <row r="255" s="35" customFormat="1" ht="13.2" spans="3:15"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</row>
    <row r="256" s="35" customFormat="1" ht="13.2" spans="3:15"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</row>
    <row r="257" s="35" customFormat="1" ht="13.2" spans="3:15"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</row>
    <row r="258" s="35" customFormat="1" ht="13.2" spans="3:15"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</row>
    <row r="259" s="35" customFormat="1" ht="13.2" spans="3:15"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</row>
    <row r="260" s="35" customFormat="1" ht="13.2" spans="3:15"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</row>
    <row r="261" s="35" customFormat="1" ht="13.2" spans="3:15"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</row>
    <row r="262" s="35" customFormat="1" ht="13.2" spans="3:15"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</row>
    <row r="263" s="35" customFormat="1" ht="13.2" spans="3:15"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</row>
    <row r="264" s="35" customFormat="1" ht="13.2" spans="3:15"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</row>
    <row r="265" s="35" customFormat="1" ht="13.2" spans="3:15"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</row>
    <row r="266" s="35" customFormat="1" ht="13.2" spans="3:15"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</row>
    <row r="267" s="35" customFormat="1" ht="13.2" spans="3:15"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</row>
    <row r="268" s="35" customFormat="1" ht="13.2" spans="3:15"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</row>
    <row r="269" s="35" customFormat="1" ht="13.2" spans="3:15"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</row>
    <row r="270" s="35" customFormat="1" ht="13.2" spans="3:15"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</row>
    <row r="271" s="35" customFormat="1" ht="13.2" spans="3:15"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</row>
    <row r="272" s="35" customFormat="1" ht="13.2" spans="3:15"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</row>
    <row r="273" s="35" customFormat="1" ht="13.2" spans="3:15"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</row>
    <row r="274" s="35" customFormat="1" ht="13.2" spans="3:15"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</row>
    <row r="275" s="35" customFormat="1" ht="13.2" spans="3:15"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</row>
    <row r="276" s="35" customFormat="1" ht="13.2" spans="3:15"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</row>
    <row r="277" s="35" customFormat="1" ht="13.2" spans="3:15"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</row>
    <row r="278" s="35" customFormat="1" ht="13.2" spans="3:15"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</row>
    <row r="279" s="35" customFormat="1" ht="13.2" spans="3:15"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</row>
    <row r="280" s="35" customFormat="1" ht="13.2" spans="3:15"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</row>
    <row r="281" s="35" customFormat="1" ht="13.2" spans="3:15"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</row>
    <row r="282" s="35" customFormat="1" ht="13.2" spans="3:15"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</row>
    <row r="283" s="35" customFormat="1" ht="13.2" spans="3:15"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</row>
    <row r="284" s="35" customFormat="1" ht="13.2" spans="3:15"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</row>
    <row r="285" s="35" customFormat="1" ht="13.2" spans="3:15"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</row>
    <row r="286" s="35" customFormat="1" ht="13.2" spans="3:15"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</row>
    <row r="287" s="35" customFormat="1" ht="13.2" spans="3:15"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</row>
    <row r="288" s="35" customFormat="1" ht="13.2" spans="3:15"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</row>
    <row r="289" s="35" customFormat="1" ht="13.2" spans="3:15"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</row>
    <row r="290" s="35" customFormat="1" ht="13.2" spans="3:15"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</row>
    <row r="291" s="35" customFormat="1" ht="13.2" spans="3:15"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</row>
    <row r="292" s="35" customFormat="1" ht="13.2" spans="3:15"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</row>
    <row r="293" s="35" customFormat="1" ht="13.2" spans="3:15"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</row>
    <row r="294" s="35" customFormat="1" ht="13.2" spans="3:15"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</row>
    <row r="295" s="35" customFormat="1" ht="13.2" spans="3:15"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</row>
    <row r="296" s="35" customFormat="1" ht="13.2" spans="3:15"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</row>
    <row r="297" s="35" customFormat="1" ht="13.2" spans="3:15"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</row>
    <row r="298" s="35" customFormat="1" ht="13.2" spans="3:15"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</row>
    <row r="299" s="35" customFormat="1" ht="13.2" spans="3:15"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</row>
    <row r="300" s="35" customFormat="1" ht="13.2" spans="3:15"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</row>
    <row r="301" s="35" customFormat="1" ht="13.2" spans="3:15"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</row>
    <row r="302" s="35" customFormat="1" ht="13.2" spans="3:15"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</row>
    <row r="303" s="35" customFormat="1" ht="13.2" spans="3:15"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</row>
    <row r="304" s="35" customFormat="1" ht="13.2" spans="3:15"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</row>
    <row r="305" s="35" customFormat="1" ht="13.2" spans="3:15"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</row>
    <row r="306" s="35" customFormat="1" ht="13.2" spans="3:15"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</row>
    <row r="307" s="35" customFormat="1" ht="13.2" spans="3:15"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</row>
    <row r="308" s="35" customFormat="1" ht="13.2" spans="3:15"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</row>
    <row r="309" s="35" customFormat="1" ht="13.2" spans="3:15"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</row>
    <row r="310" s="35" customFormat="1" ht="13.2" spans="3:15"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</row>
    <row r="311" s="35" customFormat="1" ht="13.2" spans="3:15"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</row>
    <row r="312" s="35" customFormat="1" ht="13.2" spans="3:15"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</row>
    <row r="313" s="35" customFormat="1" ht="13.2" spans="3:15"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</row>
    <row r="314" s="35" customFormat="1" ht="13.2" spans="3:15"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</row>
    <row r="315" s="35" customFormat="1" ht="13.2" spans="3:15"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</row>
    <row r="316" s="35" customFormat="1" ht="13.2" spans="3:15"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</row>
    <row r="317" s="35" customFormat="1" ht="13.2" spans="3:15"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</row>
    <row r="318" s="35" customFormat="1" ht="13.2" spans="3:15"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</row>
    <row r="319" s="35" customFormat="1" ht="13.2" spans="3:15"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</row>
    <row r="320" s="35" customFormat="1" ht="13.2" spans="3:15"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</row>
    <row r="321" s="35" customFormat="1" ht="13.2" spans="3:15"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</row>
    <row r="322" s="35" customFormat="1" ht="13.2" spans="3:15"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</row>
    <row r="323" s="35" customFormat="1" ht="13.2" spans="3:15"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</row>
    <row r="324" s="35" customFormat="1" ht="13.2" spans="3:15"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</row>
    <row r="325" s="35" customFormat="1" ht="13.2" spans="3:15"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</row>
    <row r="326" s="35" customFormat="1" ht="13.2" spans="3:15"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</row>
    <row r="327" s="35" customFormat="1" ht="13.2" spans="3:15"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</row>
    <row r="328" s="35" customFormat="1" ht="13.2" spans="3:15"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</row>
    <row r="329" s="35" customFormat="1" ht="13.2" spans="3:15"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</row>
    <row r="330" s="35" customFormat="1" ht="13.2" spans="3:15"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</row>
    <row r="331" s="35" customFormat="1" ht="13.2" spans="3:15"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</row>
    <row r="332" s="35" customFormat="1" ht="13.2" spans="3:15"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</row>
    <row r="333" s="35" customFormat="1" ht="13.2" spans="3:15"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</row>
    <row r="334" s="35" customFormat="1" ht="13.2" spans="3:15"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</row>
    <row r="335" s="35" customFormat="1" ht="13.2" spans="3:15"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</row>
    <row r="336" s="35" customFormat="1" ht="13.2" spans="3:15"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</row>
    <row r="337" s="35" customFormat="1" ht="13.2" spans="3:15"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</row>
    <row r="338" s="35" customFormat="1" ht="13.2" spans="3:15"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</row>
    <row r="339" s="35" customFormat="1" ht="13.2" spans="3:15"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</row>
    <row r="340" s="35" customFormat="1" ht="13.2" spans="3:15"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</row>
    <row r="341" s="35" customFormat="1" ht="13.2" spans="3:15"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</row>
    <row r="342" s="35" customFormat="1" ht="13.2" spans="3:15"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</row>
    <row r="343" s="35" customFormat="1" ht="13.2" spans="3:15"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</row>
    <row r="344" s="35" customFormat="1" ht="13.2" spans="3:15"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</row>
    <row r="345" s="35" customFormat="1" ht="13.2" spans="3:15"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</row>
    <row r="346" s="35" customFormat="1" ht="13.2" spans="3:15"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</row>
    <row r="347" s="35" customFormat="1" ht="13.2" spans="3:15"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</row>
    <row r="348" s="35" customFormat="1" ht="13.2" spans="3:15"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</row>
    <row r="349" s="35" customFormat="1" ht="13.2" spans="3:15"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</row>
    <row r="350" s="35" customFormat="1" ht="13.2" spans="3:15"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</row>
    <row r="351" s="35" customFormat="1" ht="13.2" spans="3:15"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</row>
    <row r="352" s="35" customFormat="1" ht="13.2" spans="3:15"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</row>
    <row r="353" s="35" customFormat="1" ht="13.2" spans="3:15"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65"/>
      <c r="O353" s="65"/>
    </row>
    <row r="354" s="35" customFormat="1" ht="13.2" spans="3:15"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</row>
    <row r="355" s="35" customFormat="1" ht="13.2" spans="3:15"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</row>
    <row r="356" s="35" customFormat="1" ht="13.2" spans="3:15"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</row>
    <row r="357" s="35" customFormat="1" ht="13.2" spans="3:15"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</row>
    <row r="358" s="35" customFormat="1" ht="13.2" spans="3:15"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</row>
    <row r="359" s="35" customFormat="1" ht="13.2" spans="3:15"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</row>
    <row r="360" s="35" customFormat="1" ht="13.2" spans="3:15"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5"/>
      <c r="N360" s="65"/>
      <c r="O360" s="65"/>
    </row>
    <row r="361" s="35" customFormat="1" ht="13.2" spans="3:15"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5"/>
      <c r="N361" s="65"/>
      <c r="O361" s="65"/>
    </row>
    <row r="362" s="35" customFormat="1" ht="13.2" spans="3:15"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5"/>
      <c r="N362" s="65"/>
      <c r="O362" s="65"/>
    </row>
    <row r="363" s="35" customFormat="1" ht="13.2" spans="3:15"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5"/>
      <c r="N363" s="65"/>
      <c r="O363" s="65"/>
    </row>
    <row r="364" s="35" customFormat="1" ht="13.2" spans="3:15"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5"/>
      <c r="N364" s="65"/>
      <c r="O364" s="65"/>
    </row>
    <row r="365" s="35" customFormat="1" ht="13.2" spans="3:15"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5"/>
      <c r="N365" s="65"/>
      <c r="O365" s="65"/>
    </row>
    <row r="366" s="35" customFormat="1" ht="13.2" spans="3:15"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5"/>
      <c r="N366" s="65"/>
      <c r="O366" s="65"/>
    </row>
    <row r="367" s="35" customFormat="1" ht="13.2" spans="3:15"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5"/>
      <c r="N367" s="65"/>
      <c r="O367" s="65"/>
    </row>
    <row r="368" s="35" customFormat="1" ht="13.2" spans="3:15"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</row>
    <row r="369" s="35" customFormat="1" ht="13.2" spans="3:15">
      <c r="C369" s="65"/>
      <c r="D369" s="65"/>
      <c r="E369" s="65"/>
      <c r="F369" s="65"/>
      <c r="G369" s="65"/>
      <c r="H369" s="65"/>
      <c r="I369" s="65"/>
      <c r="J369" s="65"/>
      <c r="K369" s="65"/>
      <c r="L369" s="65"/>
      <c r="M369" s="65"/>
      <c r="N369" s="65"/>
      <c r="O369" s="65"/>
    </row>
    <row r="370" s="35" customFormat="1" ht="13.2" spans="3:15"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5"/>
      <c r="N370" s="65"/>
      <c r="O370" s="65"/>
    </row>
    <row r="371" s="35" customFormat="1" ht="13.2" spans="3:15"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5"/>
      <c r="N371" s="65"/>
      <c r="O371" s="65"/>
    </row>
    <row r="372" s="35" customFormat="1" ht="13.2" spans="3:15"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5"/>
      <c r="N372" s="65"/>
      <c r="O372" s="65"/>
    </row>
    <row r="373" s="35" customFormat="1" ht="13.2" spans="3:15"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5"/>
      <c r="N373" s="65"/>
      <c r="O373" s="65"/>
    </row>
    <row r="374" s="35" customFormat="1" ht="13.2" spans="3:15"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5"/>
      <c r="N374" s="65"/>
      <c r="O374" s="65"/>
    </row>
    <row r="375" s="35" customFormat="1" ht="13.2" spans="3:15"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5"/>
      <c r="N375" s="65"/>
      <c r="O375" s="65"/>
    </row>
    <row r="376" s="35" customFormat="1" ht="13.2" spans="3:15">
      <c r="C376" s="65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</row>
    <row r="377" s="35" customFormat="1" ht="13.2" spans="3:15"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5"/>
      <c r="N377" s="65"/>
      <c r="O377" s="65"/>
    </row>
    <row r="378" s="35" customFormat="1" ht="13.2" spans="3:15">
      <c r="C378" s="65"/>
      <c r="D378" s="65"/>
      <c r="E378" s="65"/>
      <c r="F378" s="65"/>
      <c r="G378" s="65"/>
      <c r="H378" s="65"/>
      <c r="I378" s="65"/>
      <c r="J378" s="65"/>
      <c r="K378" s="65"/>
      <c r="L378" s="65"/>
      <c r="M378" s="65"/>
      <c r="N378" s="65"/>
      <c r="O378" s="65"/>
    </row>
    <row r="379" s="35" customFormat="1" ht="13.2" spans="3:15"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5"/>
      <c r="N379" s="65"/>
      <c r="O379" s="65"/>
    </row>
    <row r="380" s="35" customFormat="1" ht="13.2" spans="3:15"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5"/>
      <c r="N380" s="65"/>
      <c r="O380" s="65"/>
    </row>
    <row r="381" s="35" customFormat="1" ht="13.2" spans="3:15"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5"/>
      <c r="N381" s="65"/>
      <c r="O381" s="65"/>
    </row>
    <row r="382" s="35" customFormat="1" ht="13.2" spans="3:15">
      <c r="C382" s="65"/>
      <c r="D382" s="65"/>
      <c r="E382" s="65"/>
      <c r="F382" s="65"/>
      <c r="G382" s="65"/>
      <c r="H382" s="65"/>
      <c r="I382" s="65"/>
      <c r="J382" s="65"/>
      <c r="K382" s="65"/>
      <c r="L382" s="65"/>
      <c r="M382" s="65"/>
      <c r="N382" s="65"/>
      <c r="O382" s="65"/>
    </row>
    <row r="383" s="35" customFormat="1" ht="13.2" spans="3:15">
      <c r="C383" s="65"/>
      <c r="D383" s="65"/>
      <c r="E383" s="65"/>
      <c r="F383" s="65"/>
      <c r="G383" s="65"/>
      <c r="H383" s="65"/>
      <c r="I383" s="65"/>
      <c r="J383" s="65"/>
      <c r="K383" s="65"/>
      <c r="L383" s="65"/>
      <c r="M383" s="65"/>
      <c r="N383" s="65"/>
      <c r="O383" s="65"/>
    </row>
    <row r="384" s="35" customFormat="1" ht="13.2" spans="3:15"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5"/>
      <c r="N384" s="65"/>
      <c r="O384" s="65"/>
    </row>
    <row r="385" s="35" customFormat="1" ht="13.2" spans="3:15"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65"/>
      <c r="N385" s="65"/>
      <c r="O385" s="65"/>
    </row>
    <row r="386" s="35" customFormat="1" ht="13.2" spans="3:15">
      <c r="C386" s="65"/>
      <c r="D386" s="65"/>
      <c r="E386" s="65"/>
      <c r="F386" s="65"/>
      <c r="G386" s="65"/>
      <c r="H386" s="65"/>
      <c r="I386" s="65"/>
      <c r="J386" s="65"/>
      <c r="K386" s="65"/>
      <c r="L386" s="65"/>
      <c r="M386" s="65"/>
      <c r="N386" s="65"/>
      <c r="O386" s="65"/>
    </row>
    <row r="387" s="35" customFormat="1" ht="13.2" spans="3:15">
      <c r="C387" s="65"/>
      <c r="D387" s="65"/>
      <c r="E387" s="65"/>
      <c r="F387" s="65"/>
      <c r="G387" s="65"/>
      <c r="H387" s="65"/>
      <c r="I387" s="65"/>
      <c r="J387" s="65"/>
      <c r="K387" s="65"/>
      <c r="L387" s="65"/>
      <c r="M387" s="65"/>
      <c r="N387" s="65"/>
      <c r="O387" s="65"/>
    </row>
    <row r="388" s="35" customFormat="1" ht="13.2" spans="3:15"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65"/>
      <c r="O388" s="65"/>
    </row>
    <row r="389" s="35" customFormat="1" ht="13.2" spans="3:15">
      <c r="C389" s="65"/>
      <c r="D389" s="65"/>
      <c r="E389" s="65"/>
      <c r="F389" s="65"/>
      <c r="G389" s="65"/>
      <c r="H389" s="65"/>
      <c r="I389" s="65"/>
      <c r="J389" s="65"/>
      <c r="K389" s="65"/>
      <c r="L389" s="65"/>
      <c r="M389" s="65"/>
      <c r="N389" s="65"/>
      <c r="O389" s="65"/>
    </row>
    <row r="390" s="35" customFormat="1" ht="13.2" spans="3:15">
      <c r="C390" s="65"/>
      <c r="D390" s="65"/>
      <c r="E390" s="65"/>
      <c r="F390" s="65"/>
      <c r="G390" s="65"/>
      <c r="H390" s="65"/>
      <c r="I390" s="65"/>
      <c r="J390" s="65"/>
      <c r="K390" s="65"/>
      <c r="L390" s="65"/>
      <c r="M390" s="65"/>
      <c r="N390" s="65"/>
      <c r="O390" s="65"/>
    </row>
    <row r="391" s="35" customFormat="1" ht="13.2" spans="3:15">
      <c r="C391" s="65"/>
      <c r="D391" s="65"/>
      <c r="E391" s="65"/>
      <c r="F391" s="65"/>
      <c r="G391" s="65"/>
      <c r="H391" s="65"/>
      <c r="I391" s="65"/>
      <c r="J391" s="65"/>
      <c r="K391" s="65"/>
      <c r="L391" s="65"/>
      <c r="M391" s="65"/>
      <c r="N391" s="65"/>
      <c r="O391" s="65"/>
    </row>
    <row r="392" s="35" customFormat="1" ht="13.2" spans="3:15">
      <c r="C392" s="65"/>
      <c r="D392" s="65"/>
      <c r="E392" s="65"/>
      <c r="F392" s="65"/>
      <c r="G392" s="65"/>
      <c r="H392" s="65"/>
      <c r="I392" s="65"/>
      <c r="J392" s="65"/>
      <c r="K392" s="65"/>
      <c r="L392" s="65"/>
      <c r="M392" s="65"/>
      <c r="N392" s="65"/>
      <c r="O392" s="65"/>
    </row>
    <row r="393" s="35" customFormat="1" ht="13.2" spans="3:15">
      <c r="C393" s="65"/>
      <c r="D393" s="65"/>
      <c r="E393" s="65"/>
      <c r="F393" s="65"/>
      <c r="G393" s="65"/>
      <c r="H393" s="65"/>
      <c r="I393" s="65"/>
      <c r="J393" s="65"/>
      <c r="K393" s="65"/>
      <c r="L393" s="65"/>
      <c r="M393" s="65"/>
      <c r="N393" s="65"/>
      <c r="O393" s="65"/>
    </row>
    <row r="394" s="35" customFormat="1" ht="13.2" spans="3:15">
      <c r="C394" s="65"/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65"/>
      <c r="O394" s="65"/>
    </row>
    <row r="395" s="35" customFormat="1" ht="13.2" spans="3:15"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5"/>
      <c r="N395" s="65"/>
      <c r="O395" s="65"/>
    </row>
    <row r="396" s="35" customFormat="1" ht="13.2" spans="3:15">
      <c r="C396" s="65"/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65"/>
      <c r="O396" s="65"/>
    </row>
    <row r="397" s="35" customFormat="1" ht="13.2" spans="3:15">
      <c r="C397" s="65"/>
      <c r="D397" s="65"/>
      <c r="E397" s="65"/>
      <c r="F397" s="65"/>
      <c r="G397" s="65"/>
      <c r="H397" s="65"/>
      <c r="I397" s="65"/>
      <c r="J397" s="65"/>
      <c r="K397" s="65"/>
      <c r="L397" s="65"/>
      <c r="M397" s="65"/>
      <c r="N397" s="65"/>
      <c r="O397" s="65"/>
    </row>
    <row r="398" s="35" customFormat="1" ht="13.2" spans="3:15">
      <c r="C398" s="65"/>
      <c r="D398" s="65"/>
      <c r="E398" s="65"/>
      <c r="F398" s="65"/>
      <c r="G398" s="65"/>
      <c r="H398" s="65"/>
      <c r="I398" s="65"/>
      <c r="J398" s="65"/>
      <c r="K398" s="65"/>
      <c r="L398" s="65"/>
      <c r="M398" s="65"/>
      <c r="N398" s="65"/>
      <c r="O398" s="65"/>
    </row>
    <row r="399" s="35" customFormat="1" ht="13.2" spans="3:15">
      <c r="C399" s="65"/>
      <c r="D399" s="65"/>
      <c r="E399" s="65"/>
      <c r="F399" s="65"/>
      <c r="G399" s="65"/>
      <c r="H399" s="65"/>
      <c r="I399" s="65"/>
      <c r="J399" s="65"/>
      <c r="K399" s="65"/>
      <c r="L399" s="65"/>
      <c r="M399" s="65"/>
      <c r="N399" s="65"/>
      <c r="O399" s="65"/>
    </row>
    <row r="400" s="35" customFormat="1" ht="13.2" spans="3:15">
      <c r="C400" s="65"/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N400" s="65"/>
      <c r="O400" s="65"/>
    </row>
    <row r="401" s="35" customFormat="1" ht="13.2" spans="3:15"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5"/>
      <c r="N401" s="65"/>
      <c r="O401" s="65"/>
    </row>
    <row r="402" s="35" customFormat="1" ht="13.2" spans="3:15"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5"/>
      <c r="N402" s="65"/>
      <c r="O402" s="65"/>
    </row>
    <row r="403" s="35" customFormat="1" ht="13.2" spans="3:15">
      <c r="C403" s="65"/>
      <c r="D403" s="65"/>
      <c r="E403" s="65"/>
      <c r="F403" s="65"/>
      <c r="G403" s="65"/>
      <c r="H403" s="65"/>
      <c r="I403" s="65"/>
      <c r="J403" s="65"/>
      <c r="K403" s="65"/>
      <c r="L403" s="65"/>
      <c r="M403" s="65"/>
      <c r="N403" s="65"/>
      <c r="O403" s="65"/>
    </row>
    <row r="404" s="35" customFormat="1" ht="13.2" spans="3:15">
      <c r="C404" s="65"/>
      <c r="D404" s="65"/>
      <c r="E404" s="65"/>
      <c r="F404" s="65"/>
      <c r="G404" s="65"/>
      <c r="H404" s="65"/>
      <c r="I404" s="65"/>
      <c r="J404" s="65"/>
      <c r="K404" s="65"/>
      <c r="L404" s="65"/>
      <c r="M404" s="65"/>
      <c r="N404" s="65"/>
      <c r="O404" s="65"/>
    </row>
    <row r="405" s="35" customFormat="1" ht="13.2" spans="3:15">
      <c r="C405" s="65"/>
      <c r="D405" s="65"/>
      <c r="E405" s="65"/>
      <c r="F405" s="65"/>
      <c r="G405" s="65"/>
      <c r="H405" s="65"/>
      <c r="I405" s="65"/>
      <c r="J405" s="65"/>
      <c r="K405" s="65"/>
      <c r="L405" s="65"/>
      <c r="M405" s="65"/>
      <c r="N405" s="65"/>
      <c r="O405" s="65"/>
    </row>
    <row r="406" s="35" customFormat="1" ht="13.2" spans="3:15">
      <c r="C406" s="65"/>
      <c r="D406" s="65"/>
      <c r="E406" s="65"/>
      <c r="F406" s="65"/>
      <c r="G406" s="65"/>
      <c r="H406" s="65"/>
      <c r="I406" s="65"/>
      <c r="J406" s="65"/>
      <c r="K406" s="65"/>
      <c r="L406" s="65"/>
      <c r="M406" s="65"/>
      <c r="N406" s="65"/>
      <c r="O406" s="65"/>
    </row>
    <row r="407" s="35" customFormat="1" ht="13.2" spans="3:15">
      <c r="C407" s="65"/>
      <c r="D407" s="65"/>
      <c r="E407" s="65"/>
      <c r="F407" s="65"/>
      <c r="G407" s="65"/>
      <c r="H407" s="65"/>
      <c r="I407" s="65"/>
      <c r="J407" s="65"/>
      <c r="K407" s="65"/>
      <c r="L407" s="65"/>
      <c r="M407" s="65"/>
      <c r="N407" s="65"/>
      <c r="O407" s="65"/>
    </row>
    <row r="408" s="35" customFormat="1" ht="13.2" spans="3:15">
      <c r="C408" s="65"/>
      <c r="D408" s="65"/>
      <c r="E408" s="65"/>
      <c r="F408" s="65"/>
      <c r="G408" s="65"/>
      <c r="H408" s="65"/>
      <c r="I408" s="65"/>
      <c r="J408" s="65"/>
      <c r="K408" s="65"/>
      <c r="L408" s="65"/>
      <c r="M408" s="65"/>
      <c r="N408" s="65"/>
      <c r="O408" s="65"/>
    </row>
    <row r="409" s="35" customFormat="1" ht="13.2" spans="3:15">
      <c r="C409" s="65"/>
      <c r="D409" s="65"/>
      <c r="E409" s="65"/>
      <c r="F409" s="65"/>
      <c r="G409" s="65"/>
      <c r="H409" s="65"/>
      <c r="I409" s="65"/>
      <c r="J409" s="65"/>
      <c r="K409" s="65"/>
      <c r="L409" s="65"/>
      <c r="M409" s="65"/>
      <c r="N409" s="65"/>
      <c r="O409" s="65"/>
    </row>
    <row r="410" s="35" customFormat="1" ht="13.2" spans="3:15">
      <c r="C410" s="65"/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65"/>
      <c r="O410" s="65"/>
    </row>
    <row r="411" s="35" customFormat="1" ht="13.2" spans="3:15">
      <c r="C411" s="65"/>
      <c r="D411" s="65"/>
      <c r="E411" s="65"/>
      <c r="F411" s="65"/>
      <c r="G411" s="65"/>
      <c r="H411" s="65"/>
      <c r="I411" s="65"/>
      <c r="J411" s="65"/>
      <c r="K411" s="65"/>
      <c r="L411" s="65"/>
      <c r="M411" s="65"/>
      <c r="N411" s="65"/>
      <c r="O411" s="65"/>
    </row>
    <row r="412" s="35" customFormat="1" ht="13.2" spans="3:15">
      <c r="C412" s="65"/>
      <c r="D412" s="65"/>
      <c r="E412" s="65"/>
      <c r="F412" s="65"/>
      <c r="G412" s="65"/>
      <c r="H412" s="65"/>
      <c r="I412" s="65"/>
      <c r="J412" s="65"/>
      <c r="K412" s="65"/>
      <c r="L412" s="65"/>
      <c r="M412" s="65"/>
      <c r="N412" s="65"/>
      <c r="O412" s="65"/>
    </row>
    <row r="413" s="35" customFormat="1" ht="13.2" spans="3:15">
      <c r="C413" s="65"/>
      <c r="D413" s="65"/>
      <c r="E413" s="65"/>
      <c r="F413" s="65"/>
      <c r="G413" s="65"/>
      <c r="H413" s="65"/>
      <c r="I413" s="65"/>
      <c r="J413" s="65"/>
      <c r="K413" s="65"/>
      <c r="L413" s="65"/>
      <c r="M413" s="65"/>
      <c r="N413" s="65"/>
      <c r="O413" s="65"/>
    </row>
    <row r="414" s="35" customFormat="1" ht="13.2" spans="3:15">
      <c r="C414" s="65"/>
      <c r="D414" s="65"/>
      <c r="E414" s="65"/>
      <c r="F414" s="65"/>
      <c r="G414" s="65"/>
      <c r="H414" s="65"/>
      <c r="I414" s="65"/>
      <c r="J414" s="65"/>
      <c r="K414" s="65"/>
      <c r="L414" s="65"/>
      <c r="M414" s="65"/>
      <c r="N414" s="65"/>
      <c r="O414" s="65"/>
    </row>
    <row r="415" s="35" customFormat="1" ht="13.2" spans="3:15">
      <c r="C415" s="65"/>
      <c r="D415" s="65"/>
      <c r="E415" s="65"/>
      <c r="F415" s="65"/>
      <c r="G415" s="65"/>
      <c r="H415" s="65"/>
      <c r="I415" s="65"/>
      <c r="J415" s="65"/>
      <c r="K415" s="65"/>
      <c r="L415" s="65"/>
      <c r="M415" s="65"/>
      <c r="N415" s="65"/>
      <c r="O415" s="65"/>
    </row>
    <row r="416" s="35" customFormat="1" ht="13.2" spans="3:15">
      <c r="C416" s="65"/>
      <c r="D416" s="65"/>
      <c r="E416" s="65"/>
      <c r="F416" s="65"/>
      <c r="G416" s="65"/>
      <c r="H416" s="65"/>
      <c r="I416" s="65"/>
      <c r="J416" s="65"/>
      <c r="K416" s="65"/>
      <c r="L416" s="65"/>
      <c r="M416" s="65"/>
      <c r="N416" s="65"/>
      <c r="O416" s="65"/>
    </row>
    <row r="417" s="35" customFormat="1" ht="13.2" spans="3:15">
      <c r="C417" s="65"/>
      <c r="D417" s="65"/>
      <c r="E417" s="65"/>
      <c r="F417" s="65"/>
      <c r="G417" s="65"/>
      <c r="H417" s="65"/>
      <c r="I417" s="65"/>
      <c r="J417" s="65"/>
      <c r="K417" s="65"/>
      <c r="L417" s="65"/>
      <c r="M417" s="65"/>
      <c r="N417" s="65"/>
      <c r="O417" s="65"/>
    </row>
    <row r="418" s="35" customFormat="1" ht="13.2" spans="3:15">
      <c r="C418" s="65"/>
      <c r="D418" s="65"/>
      <c r="E418" s="65"/>
      <c r="F418" s="65"/>
      <c r="G418" s="65"/>
      <c r="H418" s="65"/>
      <c r="I418" s="65"/>
      <c r="J418" s="65"/>
      <c r="K418" s="65"/>
      <c r="L418" s="65"/>
      <c r="M418" s="65"/>
      <c r="N418" s="65"/>
      <c r="O418" s="65"/>
    </row>
    <row r="419" s="35" customFormat="1" ht="13.2" spans="3:15">
      <c r="C419" s="65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</row>
    <row r="420" s="35" customFormat="1" ht="13.2" spans="3:15">
      <c r="C420" s="65"/>
      <c r="D420" s="65"/>
      <c r="E420" s="65"/>
      <c r="F420" s="65"/>
      <c r="G420" s="65"/>
      <c r="H420" s="65"/>
      <c r="I420" s="65"/>
      <c r="J420" s="65"/>
      <c r="K420" s="65"/>
      <c r="L420" s="65"/>
      <c r="M420" s="65"/>
      <c r="N420" s="65"/>
      <c r="O420" s="65"/>
    </row>
    <row r="421" s="35" customFormat="1" ht="13.2" spans="3:15">
      <c r="C421" s="65"/>
      <c r="D421" s="65"/>
      <c r="E421" s="65"/>
      <c r="F421" s="65"/>
      <c r="G421" s="65"/>
      <c r="H421" s="65"/>
      <c r="I421" s="65"/>
      <c r="J421" s="65"/>
      <c r="K421" s="65"/>
      <c r="L421" s="65"/>
      <c r="M421" s="65"/>
      <c r="N421" s="65"/>
      <c r="O421" s="65"/>
    </row>
    <row r="422" s="35" customFormat="1" ht="13.2" spans="3:15">
      <c r="C422" s="65"/>
      <c r="D422" s="65"/>
      <c r="E422" s="65"/>
      <c r="F422" s="65"/>
      <c r="G422" s="65"/>
      <c r="H422" s="65"/>
      <c r="I422" s="65"/>
      <c r="J422" s="65"/>
      <c r="K422" s="65"/>
      <c r="L422" s="65"/>
      <c r="M422" s="65"/>
      <c r="N422" s="65"/>
      <c r="O422" s="65"/>
    </row>
    <row r="423" s="35" customFormat="1" ht="13.2" spans="3:15">
      <c r="C423" s="65"/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65"/>
      <c r="O423" s="65"/>
    </row>
    <row r="424" s="35" customFormat="1" ht="13.2" spans="3:15">
      <c r="C424" s="65"/>
      <c r="D424" s="65"/>
      <c r="E424" s="65"/>
      <c r="F424" s="65"/>
      <c r="G424" s="65"/>
      <c r="H424" s="65"/>
      <c r="I424" s="65"/>
      <c r="J424" s="65"/>
      <c r="K424" s="65"/>
      <c r="L424" s="65"/>
      <c r="M424" s="65"/>
      <c r="N424" s="65"/>
      <c r="O424" s="65"/>
    </row>
    <row r="425" s="35" customFormat="1" ht="13.2" spans="3:15">
      <c r="C425" s="65"/>
      <c r="D425" s="65"/>
      <c r="E425" s="65"/>
      <c r="F425" s="65"/>
      <c r="G425" s="65"/>
      <c r="H425" s="65"/>
      <c r="I425" s="65"/>
      <c r="J425" s="65"/>
      <c r="K425" s="65"/>
      <c r="L425" s="65"/>
      <c r="M425" s="65"/>
      <c r="N425" s="65"/>
      <c r="O425" s="65"/>
    </row>
    <row r="426" s="35" customFormat="1" ht="13.2" spans="3:15">
      <c r="C426" s="65"/>
      <c r="D426" s="65"/>
      <c r="E426" s="65"/>
      <c r="F426" s="65"/>
      <c r="G426" s="65"/>
      <c r="H426" s="65"/>
      <c r="I426" s="65"/>
      <c r="J426" s="65"/>
      <c r="K426" s="65"/>
      <c r="L426" s="65"/>
      <c r="M426" s="65"/>
      <c r="N426" s="65"/>
      <c r="O426" s="65"/>
    </row>
    <row r="427" s="35" customFormat="1" ht="13.2" spans="3:15">
      <c r="C427" s="65"/>
      <c r="D427" s="65"/>
      <c r="E427" s="65"/>
      <c r="F427" s="65"/>
      <c r="G427" s="65"/>
      <c r="H427" s="65"/>
      <c r="I427" s="65"/>
      <c r="J427" s="65"/>
      <c r="K427" s="65"/>
      <c r="L427" s="65"/>
      <c r="M427" s="65"/>
      <c r="N427" s="65"/>
      <c r="O427" s="65"/>
    </row>
    <row r="428" s="35" customFormat="1" ht="13.2" spans="3:15">
      <c r="C428" s="65"/>
      <c r="D428" s="65"/>
      <c r="E428" s="65"/>
      <c r="F428" s="65"/>
      <c r="G428" s="65"/>
      <c r="H428" s="65"/>
      <c r="I428" s="65"/>
      <c r="J428" s="65"/>
      <c r="K428" s="65"/>
      <c r="L428" s="65"/>
      <c r="M428" s="65"/>
      <c r="N428" s="65"/>
      <c r="O428" s="65"/>
    </row>
    <row r="429" s="35" customFormat="1" ht="13.2" spans="3:15">
      <c r="C429" s="65"/>
      <c r="D429" s="65"/>
      <c r="E429" s="65"/>
      <c r="F429" s="65"/>
      <c r="G429" s="65"/>
      <c r="H429" s="65"/>
      <c r="I429" s="65"/>
      <c r="J429" s="65"/>
      <c r="K429" s="65"/>
      <c r="L429" s="65"/>
      <c r="M429" s="65"/>
      <c r="N429" s="65"/>
      <c r="O429" s="65"/>
    </row>
    <row r="430" s="35" customFormat="1" ht="13.2" spans="3:15">
      <c r="C430" s="65"/>
      <c r="D430" s="65"/>
      <c r="E430" s="65"/>
      <c r="F430" s="65"/>
      <c r="G430" s="65"/>
      <c r="H430" s="65"/>
      <c r="I430" s="65"/>
      <c r="J430" s="65"/>
      <c r="K430" s="65"/>
      <c r="L430" s="65"/>
      <c r="M430" s="65"/>
      <c r="N430" s="65"/>
      <c r="O430" s="65"/>
    </row>
    <row r="431" s="35" customFormat="1" ht="13.2" spans="3:15">
      <c r="C431" s="65"/>
      <c r="D431" s="65"/>
      <c r="E431" s="65"/>
      <c r="F431" s="65"/>
      <c r="G431" s="65"/>
      <c r="H431" s="65"/>
      <c r="I431" s="65"/>
      <c r="J431" s="65"/>
      <c r="K431" s="65"/>
      <c r="L431" s="65"/>
      <c r="M431" s="65"/>
      <c r="N431" s="65"/>
      <c r="O431" s="65"/>
    </row>
    <row r="432" s="35" customFormat="1" ht="13.2" spans="3:15">
      <c r="C432" s="65"/>
      <c r="D432" s="65"/>
      <c r="E432" s="65"/>
      <c r="F432" s="65"/>
      <c r="G432" s="65"/>
      <c r="H432" s="65"/>
      <c r="I432" s="65"/>
      <c r="J432" s="65"/>
      <c r="K432" s="65"/>
      <c r="L432" s="65"/>
      <c r="M432" s="65"/>
      <c r="N432" s="65"/>
      <c r="O432" s="65"/>
    </row>
    <row r="433" s="35" customFormat="1" ht="13.2" spans="3:15">
      <c r="C433" s="65"/>
      <c r="D433" s="65"/>
      <c r="E433" s="65"/>
      <c r="F433" s="65"/>
      <c r="G433" s="65"/>
      <c r="H433" s="65"/>
      <c r="I433" s="65"/>
      <c r="J433" s="65"/>
      <c r="K433" s="65"/>
      <c r="L433" s="65"/>
      <c r="M433" s="65"/>
      <c r="N433" s="65"/>
      <c r="O433" s="65"/>
    </row>
    <row r="434" s="35" customFormat="1" ht="13.2" spans="3:15">
      <c r="C434" s="65"/>
      <c r="D434" s="65"/>
      <c r="E434" s="65"/>
      <c r="F434" s="65"/>
      <c r="G434" s="65"/>
      <c r="H434" s="65"/>
      <c r="I434" s="65"/>
      <c r="J434" s="65"/>
      <c r="K434" s="65"/>
      <c r="L434" s="65"/>
      <c r="M434" s="65"/>
      <c r="N434" s="65"/>
      <c r="O434" s="65"/>
    </row>
    <row r="435" s="35" customFormat="1" ht="13.2" spans="3:15">
      <c r="C435" s="65"/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</row>
    <row r="436" s="35" customFormat="1" ht="13.2" spans="3:15">
      <c r="C436" s="65"/>
      <c r="D436" s="65"/>
      <c r="E436" s="65"/>
      <c r="F436" s="65"/>
      <c r="G436" s="65"/>
      <c r="H436" s="65"/>
      <c r="I436" s="65"/>
      <c r="J436" s="65"/>
      <c r="K436" s="65"/>
      <c r="L436" s="65"/>
      <c r="M436" s="65"/>
      <c r="N436" s="65"/>
      <c r="O436" s="65"/>
    </row>
    <row r="437" s="35" customFormat="1" ht="13.2" spans="3:15">
      <c r="C437" s="65"/>
      <c r="D437" s="65"/>
      <c r="E437" s="65"/>
      <c r="F437" s="65"/>
      <c r="G437" s="65"/>
      <c r="H437" s="65"/>
      <c r="I437" s="65"/>
      <c r="J437" s="65"/>
      <c r="K437" s="65"/>
      <c r="L437" s="65"/>
      <c r="M437" s="65"/>
      <c r="N437" s="65"/>
      <c r="O437" s="65"/>
    </row>
    <row r="438" s="35" customFormat="1" ht="13.2" spans="3:15">
      <c r="C438" s="65"/>
      <c r="D438" s="65"/>
      <c r="E438" s="65"/>
      <c r="F438" s="65"/>
      <c r="G438" s="65"/>
      <c r="H438" s="65"/>
      <c r="I438" s="65"/>
      <c r="J438" s="65"/>
      <c r="K438" s="65"/>
      <c r="L438" s="65"/>
      <c r="M438" s="65"/>
      <c r="N438" s="65"/>
      <c r="O438" s="65"/>
    </row>
    <row r="439" s="35" customFormat="1" ht="13.2" spans="3:15">
      <c r="C439" s="65"/>
      <c r="D439" s="65"/>
      <c r="E439" s="65"/>
      <c r="F439" s="65"/>
      <c r="G439" s="65"/>
      <c r="H439" s="65"/>
      <c r="I439" s="65"/>
      <c r="J439" s="65"/>
      <c r="K439" s="65"/>
      <c r="L439" s="65"/>
      <c r="M439" s="65"/>
      <c r="N439" s="65"/>
      <c r="O439" s="65"/>
    </row>
    <row r="440" s="35" customFormat="1" ht="13.2" spans="3:15">
      <c r="C440" s="65"/>
      <c r="D440" s="65"/>
      <c r="E440" s="65"/>
      <c r="F440" s="65"/>
      <c r="G440" s="65"/>
      <c r="H440" s="65"/>
      <c r="I440" s="65"/>
      <c r="J440" s="65"/>
      <c r="K440" s="65"/>
      <c r="L440" s="65"/>
      <c r="M440" s="65"/>
      <c r="N440" s="65"/>
      <c r="O440" s="65"/>
    </row>
    <row r="441" s="35" customFormat="1" ht="13.2" spans="3:15">
      <c r="C441" s="65"/>
      <c r="D441" s="65"/>
      <c r="E441" s="65"/>
      <c r="F441" s="65"/>
      <c r="G441" s="65"/>
      <c r="H441" s="65"/>
      <c r="I441" s="65"/>
      <c r="J441" s="65"/>
      <c r="K441" s="65"/>
      <c r="L441" s="65"/>
      <c r="M441" s="65"/>
      <c r="N441" s="65"/>
      <c r="O441" s="65"/>
    </row>
    <row r="442" s="35" customFormat="1" ht="13.2" spans="3:15">
      <c r="C442" s="65"/>
      <c r="D442" s="65"/>
      <c r="E442" s="65"/>
      <c r="F442" s="65"/>
      <c r="G442" s="65"/>
      <c r="H442" s="65"/>
      <c r="I442" s="65"/>
      <c r="J442" s="65"/>
      <c r="K442" s="65"/>
      <c r="L442" s="65"/>
      <c r="M442" s="65"/>
      <c r="N442" s="65"/>
      <c r="O442" s="65"/>
    </row>
    <row r="443" s="35" customFormat="1" ht="13.2" spans="3:15">
      <c r="C443" s="65"/>
      <c r="D443" s="65"/>
      <c r="E443" s="65"/>
      <c r="F443" s="65"/>
      <c r="G443" s="65"/>
      <c r="H443" s="65"/>
      <c r="I443" s="65"/>
      <c r="J443" s="65"/>
      <c r="K443" s="65"/>
      <c r="L443" s="65"/>
      <c r="M443" s="65"/>
      <c r="N443" s="65"/>
      <c r="O443" s="65"/>
    </row>
    <row r="444" s="35" customFormat="1" ht="13.2" spans="3:15">
      <c r="C444" s="65"/>
      <c r="D444" s="65"/>
      <c r="E444" s="65"/>
      <c r="F444" s="65"/>
      <c r="G444" s="65"/>
      <c r="H444" s="65"/>
      <c r="I444" s="65"/>
      <c r="J444" s="65"/>
      <c r="K444" s="65"/>
      <c r="L444" s="65"/>
      <c r="M444" s="65"/>
      <c r="N444" s="65"/>
      <c r="O444" s="65"/>
    </row>
    <row r="445" s="35" customFormat="1" ht="13.2" spans="3:15">
      <c r="C445" s="65"/>
      <c r="D445" s="65"/>
      <c r="E445" s="65"/>
      <c r="F445" s="65"/>
      <c r="G445" s="65"/>
      <c r="H445" s="65"/>
      <c r="I445" s="65"/>
      <c r="J445" s="65"/>
      <c r="K445" s="65"/>
      <c r="L445" s="65"/>
      <c r="M445" s="65"/>
      <c r="N445" s="65"/>
      <c r="O445" s="65"/>
    </row>
    <row r="446" s="35" customFormat="1" ht="13.2" spans="3:15">
      <c r="C446" s="65"/>
      <c r="D446" s="65"/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</row>
    <row r="447" s="35" customFormat="1" ht="13.2" spans="3:15">
      <c r="C447" s="65"/>
      <c r="D447" s="65"/>
      <c r="E447" s="65"/>
      <c r="F447" s="65"/>
      <c r="G447" s="65"/>
      <c r="H447" s="65"/>
      <c r="I447" s="65"/>
      <c r="J447" s="65"/>
      <c r="K447" s="65"/>
      <c r="L447" s="65"/>
      <c r="M447" s="65"/>
      <c r="N447" s="65"/>
      <c r="O447" s="65"/>
    </row>
    <row r="448" s="35" customFormat="1" ht="13.2" spans="3:15">
      <c r="C448" s="65"/>
      <c r="D448" s="65"/>
      <c r="E448" s="65"/>
      <c r="F448" s="65"/>
      <c r="G448" s="65"/>
      <c r="H448" s="65"/>
      <c r="I448" s="65"/>
      <c r="J448" s="65"/>
      <c r="K448" s="65"/>
      <c r="L448" s="65"/>
      <c r="M448" s="65"/>
      <c r="N448" s="65"/>
      <c r="O448" s="65"/>
    </row>
    <row r="449" s="35" customFormat="1" ht="13.2" spans="3:15">
      <c r="C449" s="65"/>
      <c r="D449" s="65"/>
      <c r="E449" s="65"/>
      <c r="F449" s="65"/>
      <c r="G449" s="65"/>
      <c r="H449" s="65"/>
      <c r="I449" s="65"/>
      <c r="J449" s="65"/>
      <c r="K449" s="65"/>
      <c r="L449" s="65"/>
      <c r="M449" s="65"/>
      <c r="N449" s="65"/>
      <c r="O449" s="65"/>
    </row>
    <row r="450" s="35" customFormat="1" ht="13.2" spans="3:15"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</row>
    <row r="451" s="35" customFormat="1" ht="13.2" spans="3:15">
      <c r="C451" s="65"/>
      <c r="D451" s="65"/>
      <c r="E451" s="65"/>
      <c r="F451" s="65"/>
      <c r="G451" s="65"/>
      <c r="H451" s="65"/>
      <c r="I451" s="65"/>
      <c r="J451" s="65"/>
      <c r="K451" s="65"/>
      <c r="L451" s="65"/>
      <c r="M451" s="65"/>
      <c r="N451" s="65"/>
      <c r="O451" s="65"/>
    </row>
    <row r="452" s="35" customFormat="1" ht="13.2" spans="3:15"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</row>
    <row r="453" s="35" customFormat="1" ht="13.2" spans="3:15">
      <c r="C453" s="65"/>
      <c r="D453" s="65"/>
      <c r="E453" s="65"/>
      <c r="F453" s="65"/>
      <c r="G453" s="65"/>
      <c r="H453" s="65"/>
      <c r="I453" s="65"/>
      <c r="J453" s="65"/>
      <c r="K453" s="65"/>
      <c r="L453" s="65"/>
      <c r="M453" s="65"/>
      <c r="N453" s="65"/>
      <c r="O453" s="65"/>
    </row>
    <row r="454" s="35" customFormat="1" ht="13.2" spans="3:15">
      <c r="C454" s="65"/>
      <c r="D454" s="65"/>
      <c r="E454" s="65"/>
      <c r="F454" s="65"/>
      <c r="G454" s="65"/>
      <c r="H454" s="65"/>
      <c r="I454" s="65"/>
      <c r="J454" s="65"/>
      <c r="K454" s="65"/>
      <c r="L454" s="65"/>
      <c r="M454" s="65"/>
      <c r="N454" s="65"/>
      <c r="O454" s="65"/>
    </row>
    <row r="455" s="35" customFormat="1" ht="13.2" spans="3:15">
      <c r="C455" s="65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</row>
    <row r="456" s="35" customFormat="1" ht="13.2" spans="3:15"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</row>
    <row r="457" s="35" customFormat="1" ht="13.2" spans="3:15">
      <c r="C457" s="65"/>
      <c r="D457" s="65"/>
      <c r="E457" s="65"/>
      <c r="F457" s="65"/>
      <c r="G457" s="65"/>
      <c r="H457" s="65"/>
      <c r="I457" s="65"/>
      <c r="J457" s="65"/>
      <c r="K457" s="65"/>
      <c r="L457" s="65"/>
      <c r="M457" s="65"/>
      <c r="N457" s="65"/>
      <c r="O457" s="65"/>
    </row>
    <row r="458" s="35" customFormat="1" ht="13.2" spans="3:15"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</row>
    <row r="459" s="35" customFormat="1" ht="13.2" spans="3:15">
      <c r="C459" s="65"/>
      <c r="D459" s="65"/>
      <c r="E459" s="65"/>
      <c r="F459" s="65"/>
      <c r="G459" s="65"/>
      <c r="H459" s="65"/>
      <c r="I459" s="65"/>
      <c r="J459" s="65"/>
      <c r="K459" s="65"/>
      <c r="L459" s="65"/>
      <c r="M459" s="65"/>
      <c r="N459" s="65"/>
      <c r="O459" s="65"/>
    </row>
    <row r="460" s="35" customFormat="1" ht="13.2" spans="3:15">
      <c r="C460" s="65"/>
      <c r="D460" s="65"/>
      <c r="E460" s="65"/>
      <c r="F460" s="65"/>
      <c r="G460" s="65"/>
      <c r="H460" s="65"/>
      <c r="I460" s="65"/>
      <c r="J460" s="65"/>
      <c r="K460" s="65"/>
      <c r="L460" s="65"/>
      <c r="M460" s="65"/>
      <c r="N460" s="65"/>
      <c r="O460" s="65"/>
    </row>
    <row r="461" s="35" customFormat="1" ht="13.2" spans="3:15">
      <c r="C461" s="65"/>
      <c r="D461" s="65"/>
      <c r="E461" s="65"/>
      <c r="F461" s="65"/>
      <c r="G461" s="65"/>
      <c r="H461" s="65"/>
      <c r="I461" s="65"/>
      <c r="J461" s="65"/>
      <c r="K461" s="65"/>
      <c r="L461" s="65"/>
      <c r="M461" s="65"/>
      <c r="N461" s="65"/>
      <c r="O461" s="65"/>
    </row>
    <row r="462" s="35" customFormat="1" ht="13.2" spans="3:15">
      <c r="C462" s="65"/>
      <c r="D462" s="65"/>
      <c r="E462" s="65"/>
      <c r="F462" s="65"/>
      <c r="G462" s="65"/>
      <c r="H462" s="65"/>
      <c r="I462" s="65"/>
      <c r="J462" s="65"/>
      <c r="K462" s="65"/>
      <c r="L462" s="65"/>
      <c r="M462" s="65"/>
      <c r="N462" s="65"/>
      <c r="O462" s="65"/>
    </row>
    <row r="463" s="35" customFormat="1" ht="13.2" spans="3:15">
      <c r="C463" s="65"/>
      <c r="D463" s="65"/>
      <c r="E463" s="65"/>
      <c r="F463" s="65"/>
      <c r="G463" s="65"/>
      <c r="H463" s="65"/>
      <c r="I463" s="65"/>
      <c r="J463" s="65"/>
      <c r="K463" s="65"/>
      <c r="L463" s="65"/>
      <c r="M463" s="65"/>
      <c r="N463" s="65"/>
      <c r="O463" s="65"/>
    </row>
    <row r="464" s="35" customFormat="1" ht="13.2" spans="3:15">
      <c r="C464" s="65"/>
      <c r="D464" s="65"/>
      <c r="E464" s="65"/>
      <c r="F464" s="65"/>
      <c r="G464" s="65"/>
      <c r="H464" s="65"/>
      <c r="I464" s="65"/>
      <c r="J464" s="65"/>
      <c r="K464" s="65"/>
      <c r="L464" s="65"/>
      <c r="M464" s="65"/>
      <c r="N464" s="65"/>
      <c r="O464" s="65"/>
    </row>
    <row r="465" s="35" customFormat="1" ht="13.2" spans="3:15">
      <c r="C465" s="65"/>
      <c r="D465" s="65"/>
      <c r="E465" s="65"/>
      <c r="F465" s="65"/>
      <c r="G465" s="65"/>
      <c r="H465" s="65"/>
      <c r="I465" s="65"/>
      <c r="J465" s="65"/>
      <c r="K465" s="65"/>
      <c r="L465" s="65"/>
      <c r="M465" s="65"/>
      <c r="N465" s="65"/>
      <c r="O465" s="65"/>
    </row>
    <row r="466" s="35" customFormat="1" ht="13.2" spans="3:15">
      <c r="C466" s="65"/>
      <c r="D466" s="65"/>
      <c r="E466" s="65"/>
      <c r="F466" s="65"/>
      <c r="G466" s="65"/>
      <c r="H466" s="65"/>
      <c r="I466" s="65"/>
      <c r="J466" s="65"/>
      <c r="K466" s="65"/>
      <c r="L466" s="65"/>
      <c r="M466" s="65"/>
      <c r="N466" s="65"/>
      <c r="O466" s="65"/>
    </row>
    <row r="467" s="35" customFormat="1" ht="13.2" spans="3:15">
      <c r="C467" s="65"/>
      <c r="D467" s="65"/>
      <c r="E467" s="65"/>
      <c r="F467" s="65"/>
      <c r="G467" s="65"/>
      <c r="H467" s="65"/>
      <c r="I467" s="65"/>
      <c r="J467" s="65"/>
      <c r="K467" s="65"/>
      <c r="L467" s="65"/>
      <c r="M467" s="65"/>
      <c r="N467" s="65"/>
      <c r="O467" s="65"/>
    </row>
    <row r="468" s="35" customFormat="1" ht="13.2" spans="3:15">
      <c r="C468" s="65"/>
      <c r="D468" s="65"/>
      <c r="E468" s="65"/>
      <c r="F468" s="65"/>
      <c r="G468" s="65"/>
      <c r="H468" s="65"/>
      <c r="I468" s="65"/>
      <c r="J468" s="65"/>
      <c r="K468" s="65"/>
      <c r="L468" s="65"/>
      <c r="M468" s="65"/>
      <c r="N468" s="65"/>
      <c r="O468" s="65"/>
    </row>
    <row r="469" s="35" customFormat="1" ht="13.2" spans="3:15">
      <c r="C469" s="65"/>
      <c r="D469" s="65"/>
      <c r="E469" s="65"/>
      <c r="F469" s="65"/>
      <c r="G469" s="65"/>
      <c r="H469" s="65"/>
      <c r="I469" s="65"/>
      <c r="J469" s="65"/>
      <c r="K469" s="65"/>
      <c r="L469" s="65"/>
      <c r="M469" s="65"/>
      <c r="N469" s="65"/>
      <c r="O469" s="65"/>
    </row>
    <row r="470" s="35" customFormat="1" ht="13.2" spans="3:15">
      <c r="C470" s="65"/>
      <c r="D470" s="65"/>
      <c r="E470" s="65"/>
      <c r="F470" s="65"/>
      <c r="G470" s="65"/>
      <c r="H470" s="65"/>
      <c r="I470" s="65"/>
      <c r="J470" s="65"/>
      <c r="K470" s="65"/>
      <c r="L470" s="65"/>
      <c r="M470" s="65"/>
      <c r="N470" s="65"/>
      <c r="O470" s="65"/>
    </row>
    <row r="471" s="35" customFormat="1" ht="13.2" spans="3:15">
      <c r="C471" s="65"/>
      <c r="D471" s="65"/>
      <c r="E471" s="65"/>
      <c r="F471" s="65"/>
      <c r="G471" s="65"/>
      <c r="H471" s="65"/>
      <c r="I471" s="65"/>
      <c r="J471" s="65"/>
      <c r="K471" s="65"/>
      <c r="L471" s="65"/>
      <c r="M471" s="65"/>
      <c r="N471" s="65"/>
      <c r="O471" s="65"/>
    </row>
    <row r="472" s="35" customFormat="1" ht="13.2" spans="3:15">
      <c r="C472" s="65"/>
      <c r="D472" s="65"/>
      <c r="E472" s="65"/>
      <c r="F472" s="65"/>
      <c r="G472" s="65"/>
      <c r="H472" s="65"/>
      <c r="I472" s="65"/>
      <c r="J472" s="65"/>
      <c r="K472" s="65"/>
      <c r="L472" s="65"/>
      <c r="M472" s="65"/>
      <c r="N472" s="65"/>
      <c r="O472" s="65"/>
    </row>
    <row r="473" s="35" customFormat="1" ht="13.2" spans="3:15">
      <c r="C473" s="65"/>
      <c r="D473" s="65"/>
      <c r="E473" s="65"/>
      <c r="F473" s="65"/>
      <c r="G473" s="65"/>
      <c r="H473" s="65"/>
      <c r="I473" s="65"/>
      <c r="J473" s="65"/>
      <c r="K473" s="65"/>
      <c r="L473" s="65"/>
      <c r="M473" s="65"/>
      <c r="N473" s="65"/>
      <c r="O473" s="65"/>
    </row>
    <row r="474" s="35" customFormat="1" ht="13.2" spans="3:15">
      <c r="C474" s="65"/>
      <c r="D474" s="65"/>
      <c r="E474" s="65"/>
      <c r="F474" s="65"/>
      <c r="G474" s="65"/>
      <c r="H474" s="65"/>
      <c r="I474" s="65"/>
      <c r="J474" s="65"/>
      <c r="K474" s="65"/>
      <c r="L474" s="65"/>
      <c r="M474" s="65"/>
      <c r="N474" s="65"/>
      <c r="O474" s="65"/>
    </row>
    <row r="475" s="35" customFormat="1" ht="13.2" spans="3:15">
      <c r="C475" s="65"/>
      <c r="D475" s="65"/>
      <c r="E475" s="65"/>
      <c r="F475" s="65"/>
      <c r="G475" s="65"/>
      <c r="H475" s="65"/>
      <c r="I475" s="65"/>
      <c r="J475" s="65"/>
      <c r="K475" s="65"/>
      <c r="L475" s="65"/>
      <c r="M475" s="65"/>
      <c r="N475" s="65"/>
      <c r="O475" s="65"/>
    </row>
    <row r="476" s="35" customFormat="1" ht="13.2" spans="3:15">
      <c r="C476" s="65"/>
      <c r="D476" s="65"/>
      <c r="E476" s="65"/>
      <c r="F476" s="65"/>
      <c r="G476" s="65"/>
      <c r="H476" s="65"/>
      <c r="I476" s="65"/>
      <c r="J476" s="65"/>
      <c r="K476" s="65"/>
      <c r="L476" s="65"/>
      <c r="M476" s="65"/>
      <c r="N476" s="65"/>
      <c r="O476" s="65"/>
    </row>
    <row r="477" s="35" customFormat="1" ht="13.2" spans="3:15">
      <c r="C477" s="65"/>
      <c r="D477" s="65"/>
      <c r="E477" s="65"/>
      <c r="F477" s="65"/>
      <c r="G477" s="65"/>
      <c r="H477" s="65"/>
      <c r="I477" s="65"/>
      <c r="J477" s="65"/>
      <c r="K477" s="65"/>
      <c r="L477" s="65"/>
      <c r="M477" s="65"/>
      <c r="N477" s="65"/>
      <c r="O477" s="65"/>
    </row>
    <row r="478" s="35" customFormat="1" ht="13.2" spans="3:15">
      <c r="C478" s="65"/>
      <c r="D478" s="65"/>
      <c r="E478" s="65"/>
      <c r="F478" s="65"/>
      <c r="G478" s="65"/>
      <c r="H478" s="65"/>
      <c r="I478" s="65"/>
      <c r="J478" s="65"/>
      <c r="K478" s="65"/>
      <c r="L478" s="65"/>
      <c r="M478" s="65"/>
      <c r="N478" s="65"/>
      <c r="O478" s="65"/>
    </row>
    <row r="479" s="35" customFormat="1" ht="13.2" spans="3:15">
      <c r="C479" s="65"/>
      <c r="D479" s="65"/>
      <c r="E479" s="65"/>
      <c r="F479" s="65"/>
      <c r="G479" s="65"/>
      <c r="H479" s="65"/>
      <c r="I479" s="65"/>
      <c r="J479" s="65"/>
      <c r="K479" s="65"/>
      <c r="L479" s="65"/>
      <c r="M479" s="65"/>
      <c r="N479" s="65"/>
      <c r="O479" s="65"/>
    </row>
    <row r="480" s="35" customFormat="1" ht="13.2" spans="3:15">
      <c r="C480" s="65"/>
      <c r="D480" s="65"/>
      <c r="E480" s="65"/>
      <c r="F480" s="65"/>
      <c r="G480" s="65"/>
      <c r="H480" s="65"/>
      <c r="I480" s="65"/>
      <c r="J480" s="65"/>
      <c r="K480" s="65"/>
      <c r="L480" s="65"/>
      <c r="M480" s="65"/>
      <c r="N480" s="65"/>
      <c r="O480" s="65"/>
    </row>
    <row r="481" s="35" customFormat="1" ht="13.2" spans="3:15">
      <c r="C481" s="65"/>
      <c r="D481" s="65"/>
      <c r="E481" s="65"/>
      <c r="F481" s="65"/>
      <c r="G481" s="65"/>
      <c r="H481" s="65"/>
      <c r="I481" s="65"/>
      <c r="J481" s="65"/>
      <c r="K481" s="65"/>
      <c r="L481" s="65"/>
      <c r="M481" s="65"/>
      <c r="N481" s="65"/>
      <c r="O481" s="65"/>
    </row>
    <row r="482" s="35" customFormat="1" ht="13.2" spans="3:15">
      <c r="C482" s="65"/>
      <c r="D482" s="65"/>
      <c r="E482" s="65"/>
      <c r="F482" s="65"/>
      <c r="G482" s="65"/>
      <c r="H482" s="65"/>
      <c r="I482" s="65"/>
      <c r="J482" s="65"/>
      <c r="K482" s="65"/>
      <c r="L482" s="65"/>
      <c r="M482" s="65"/>
      <c r="N482" s="65"/>
      <c r="O482" s="65"/>
    </row>
    <row r="483" s="35" customFormat="1" ht="13.2" spans="3:15">
      <c r="C483" s="65"/>
      <c r="D483" s="65"/>
      <c r="E483" s="65"/>
      <c r="F483" s="65"/>
      <c r="G483" s="65"/>
      <c r="H483" s="65"/>
      <c r="I483" s="65"/>
      <c r="J483" s="65"/>
      <c r="K483" s="65"/>
      <c r="L483" s="65"/>
      <c r="M483" s="65"/>
      <c r="N483" s="65"/>
      <c r="O483" s="65"/>
    </row>
    <row r="484" s="35" customFormat="1" ht="13.2" spans="3:15">
      <c r="C484" s="65"/>
      <c r="D484" s="65"/>
      <c r="E484" s="65"/>
      <c r="F484" s="65"/>
      <c r="G484" s="65"/>
      <c r="H484" s="65"/>
      <c r="I484" s="65"/>
      <c r="J484" s="65"/>
      <c r="K484" s="65"/>
      <c r="L484" s="65"/>
      <c r="M484" s="65"/>
      <c r="N484" s="65"/>
      <c r="O484" s="65"/>
    </row>
    <row r="485" s="35" customFormat="1" ht="13.2" spans="3:15">
      <c r="C485" s="65"/>
      <c r="D485" s="65"/>
      <c r="E485" s="65"/>
      <c r="F485" s="65"/>
      <c r="G485" s="65"/>
      <c r="H485" s="65"/>
      <c r="I485" s="65"/>
      <c r="J485" s="65"/>
      <c r="K485" s="65"/>
      <c r="L485" s="65"/>
      <c r="M485" s="65"/>
      <c r="N485" s="65"/>
      <c r="O485" s="65"/>
    </row>
    <row r="486" s="35" customFormat="1" ht="13.2" spans="3:15">
      <c r="C486" s="65"/>
      <c r="D486" s="65"/>
      <c r="E486" s="65"/>
      <c r="F486" s="65"/>
      <c r="G486" s="65"/>
      <c r="H486" s="65"/>
      <c r="I486" s="65"/>
      <c r="J486" s="65"/>
      <c r="K486" s="65"/>
      <c r="L486" s="65"/>
      <c r="M486" s="65"/>
      <c r="N486" s="65"/>
      <c r="O486" s="65"/>
    </row>
    <row r="487" s="35" customFormat="1" ht="13.2" spans="3:15">
      <c r="C487" s="65"/>
      <c r="D487" s="65"/>
      <c r="E487" s="65"/>
      <c r="F487" s="65"/>
      <c r="G487" s="65"/>
      <c r="H487" s="65"/>
      <c r="I487" s="65"/>
      <c r="J487" s="65"/>
      <c r="K487" s="65"/>
      <c r="L487" s="65"/>
      <c r="M487" s="65"/>
      <c r="N487" s="65"/>
      <c r="O487" s="65"/>
    </row>
    <row r="488" s="35" customFormat="1" ht="13.2" spans="3:15">
      <c r="C488" s="65"/>
      <c r="D488" s="65"/>
      <c r="E488" s="65"/>
      <c r="F488" s="65"/>
      <c r="G488" s="65"/>
      <c r="H488" s="65"/>
      <c r="I488" s="65"/>
      <c r="J488" s="65"/>
      <c r="K488" s="65"/>
      <c r="L488" s="65"/>
      <c r="M488" s="65"/>
      <c r="N488" s="65"/>
      <c r="O488" s="65"/>
    </row>
    <row r="489" s="35" customFormat="1" ht="13.2" spans="3:15">
      <c r="C489" s="65"/>
      <c r="D489" s="65"/>
      <c r="E489" s="65"/>
      <c r="F489" s="65"/>
      <c r="G489" s="65"/>
      <c r="H489" s="65"/>
      <c r="I489" s="65"/>
      <c r="J489" s="65"/>
      <c r="K489" s="65"/>
      <c r="L489" s="65"/>
      <c r="M489" s="65"/>
      <c r="N489" s="65"/>
      <c r="O489" s="65"/>
    </row>
    <row r="490" s="35" customFormat="1" ht="13.2" spans="3:15">
      <c r="C490" s="65"/>
      <c r="D490" s="65"/>
      <c r="E490" s="65"/>
      <c r="F490" s="65"/>
      <c r="G490" s="65"/>
      <c r="H490" s="65"/>
      <c r="I490" s="65"/>
      <c r="J490" s="65"/>
      <c r="K490" s="65"/>
      <c r="L490" s="65"/>
      <c r="M490" s="65"/>
      <c r="N490" s="65"/>
      <c r="O490" s="65"/>
    </row>
    <row r="491" s="35" customFormat="1" ht="13.2" spans="3:15">
      <c r="C491" s="65"/>
      <c r="D491" s="65"/>
      <c r="E491" s="65"/>
      <c r="F491" s="65"/>
      <c r="G491" s="65"/>
      <c r="H491" s="65"/>
      <c r="I491" s="65"/>
      <c r="J491" s="65"/>
      <c r="K491" s="65"/>
      <c r="L491" s="65"/>
      <c r="M491" s="65"/>
      <c r="N491" s="65"/>
      <c r="O491" s="65"/>
    </row>
    <row r="492" s="35" customFormat="1" ht="13.2" spans="3:15">
      <c r="C492" s="65"/>
      <c r="D492" s="65"/>
      <c r="E492" s="65"/>
      <c r="F492" s="65"/>
      <c r="G492" s="65"/>
      <c r="H492" s="65"/>
      <c r="I492" s="65"/>
      <c r="J492" s="65"/>
      <c r="K492" s="65"/>
      <c r="L492" s="65"/>
      <c r="M492" s="65"/>
      <c r="N492" s="65"/>
      <c r="O492" s="65"/>
    </row>
    <row r="493" s="35" customFormat="1" ht="13.2" spans="3:15">
      <c r="C493" s="65"/>
      <c r="D493" s="65"/>
      <c r="E493" s="65"/>
      <c r="F493" s="65"/>
      <c r="G493" s="65"/>
      <c r="H493" s="65"/>
      <c r="I493" s="65"/>
      <c r="J493" s="65"/>
      <c r="K493" s="65"/>
      <c r="L493" s="65"/>
      <c r="M493" s="65"/>
      <c r="N493" s="65"/>
      <c r="O493" s="65"/>
    </row>
    <row r="494" s="35" customFormat="1" ht="13.2" spans="3:15">
      <c r="C494" s="65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</row>
    <row r="495" s="35" customFormat="1" ht="13.2" spans="3:15">
      <c r="C495" s="65"/>
      <c r="D495" s="65"/>
      <c r="E495" s="65"/>
      <c r="F495" s="65"/>
      <c r="G495" s="65"/>
      <c r="H495" s="65"/>
      <c r="I495" s="65"/>
      <c r="J495" s="65"/>
      <c r="K495" s="65"/>
      <c r="L495" s="65"/>
      <c r="M495" s="65"/>
      <c r="N495" s="65"/>
      <c r="O495" s="65"/>
    </row>
    <row r="496" s="35" customFormat="1" ht="13.2" spans="3:15"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</row>
    <row r="497" s="35" customFormat="1" ht="13.2" spans="3:15">
      <c r="C497" s="65"/>
      <c r="D497" s="65"/>
      <c r="E497" s="65"/>
      <c r="F497" s="65"/>
      <c r="G497" s="65"/>
      <c r="H497" s="65"/>
      <c r="I497" s="65"/>
      <c r="J497" s="65"/>
      <c r="K497" s="65"/>
      <c r="L497" s="65"/>
      <c r="M497" s="65"/>
      <c r="N497" s="65"/>
      <c r="O497" s="65"/>
    </row>
    <row r="498" s="35" customFormat="1" ht="13.2" spans="3:15">
      <c r="C498" s="65"/>
      <c r="D498" s="65"/>
      <c r="E498" s="65"/>
      <c r="F498" s="65"/>
      <c r="G498" s="65"/>
      <c r="H498" s="65"/>
      <c r="I498" s="65"/>
      <c r="J498" s="65"/>
      <c r="K498" s="65"/>
      <c r="L498" s="65"/>
      <c r="M498" s="65"/>
      <c r="N498" s="65"/>
      <c r="O498" s="65"/>
    </row>
    <row r="499" s="35" customFormat="1" ht="13.2" spans="3:15">
      <c r="C499" s="65"/>
      <c r="D499" s="65"/>
      <c r="E499" s="65"/>
      <c r="F499" s="65"/>
      <c r="G499" s="65"/>
      <c r="H499" s="65"/>
      <c r="I499" s="65"/>
      <c r="J499" s="65"/>
      <c r="K499" s="65"/>
      <c r="L499" s="65"/>
      <c r="M499" s="65"/>
      <c r="N499" s="65"/>
      <c r="O499" s="65"/>
    </row>
    <row r="500" s="35" customFormat="1" ht="13.2" spans="3:15">
      <c r="C500" s="65"/>
      <c r="D500" s="65"/>
      <c r="E500" s="65"/>
      <c r="F500" s="65"/>
      <c r="G500" s="65"/>
      <c r="H500" s="65"/>
      <c r="I500" s="65"/>
      <c r="J500" s="65"/>
      <c r="K500" s="65"/>
      <c r="L500" s="65"/>
      <c r="M500" s="65"/>
      <c r="N500" s="65"/>
      <c r="O500" s="65"/>
    </row>
    <row r="501" s="35" customFormat="1" ht="13.2" spans="3:15">
      <c r="C501" s="65"/>
      <c r="D501" s="65"/>
      <c r="E501" s="65"/>
      <c r="F501" s="65"/>
      <c r="G501" s="65"/>
      <c r="H501" s="65"/>
      <c r="I501" s="65"/>
      <c r="J501" s="65"/>
      <c r="K501" s="65"/>
      <c r="L501" s="65"/>
      <c r="M501" s="65"/>
      <c r="N501" s="65"/>
      <c r="O501" s="65"/>
    </row>
    <row r="502" s="35" customFormat="1" ht="13.2" spans="3:15">
      <c r="C502" s="65"/>
      <c r="D502" s="65"/>
      <c r="E502" s="65"/>
      <c r="F502" s="65"/>
      <c r="G502" s="65"/>
      <c r="H502" s="65"/>
      <c r="I502" s="65"/>
      <c r="J502" s="65"/>
      <c r="K502" s="65"/>
      <c r="L502" s="65"/>
      <c r="M502" s="65"/>
      <c r="N502" s="65"/>
      <c r="O502" s="65"/>
    </row>
    <row r="503" s="35" customFormat="1" ht="13.2" spans="3:15">
      <c r="C503" s="65"/>
      <c r="D503" s="65"/>
      <c r="E503" s="65"/>
      <c r="F503" s="65"/>
      <c r="G503" s="65"/>
      <c r="H503" s="65"/>
      <c r="I503" s="65"/>
      <c r="J503" s="65"/>
      <c r="K503" s="65"/>
      <c r="L503" s="65"/>
      <c r="M503" s="65"/>
      <c r="N503" s="65"/>
      <c r="O503" s="65"/>
    </row>
    <row r="504" s="35" customFormat="1" ht="13.2" spans="3:15">
      <c r="C504" s="65"/>
      <c r="D504" s="65"/>
      <c r="E504" s="65"/>
      <c r="F504" s="65"/>
      <c r="G504" s="65"/>
      <c r="H504" s="65"/>
      <c r="I504" s="65"/>
      <c r="J504" s="65"/>
      <c r="K504" s="65"/>
      <c r="L504" s="65"/>
      <c r="M504" s="65"/>
      <c r="N504" s="65"/>
      <c r="O504" s="65"/>
    </row>
    <row r="505" s="35" customFormat="1" ht="13.2" spans="3:15">
      <c r="C505" s="65"/>
      <c r="D505" s="65"/>
      <c r="E505" s="65"/>
      <c r="F505" s="65"/>
      <c r="G505" s="65"/>
      <c r="H505" s="65"/>
      <c r="I505" s="65"/>
      <c r="J505" s="65"/>
      <c r="K505" s="65"/>
      <c r="L505" s="65"/>
      <c r="M505" s="65"/>
      <c r="N505" s="65"/>
      <c r="O505" s="65"/>
    </row>
    <row r="506" s="35" customFormat="1" ht="13.2" spans="3:15">
      <c r="C506" s="65"/>
      <c r="D506" s="65"/>
      <c r="E506" s="65"/>
      <c r="F506" s="65"/>
      <c r="G506" s="65"/>
      <c r="H506" s="65"/>
      <c r="I506" s="65"/>
      <c r="J506" s="65"/>
      <c r="K506" s="65"/>
      <c r="L506" s="65"/>
      <c r="M506" s="65"/>
      <c r="N506" s="65"/>
      <c r="O506" s="65"/>
    </row>
    <row r="507" s="35" customFormat="1" ht="13.2" spans="3:15">
      <c r="C507" s="65"/>
      <c r="D507" s="65"/>
      <c r="E507" s="65"/>
      <c r="F507" s="65"/>
      <c r="G507" s="65"/>
      <c r="H507" s="65"/>
      <c r="I507" s="65"/>
      <c r="J507" s="65"/>
      <c r="K507" s="65"/>
      <c r="L507" s="65"/>
      <c r="M507" s="65"/>
      <c r="N507" s="65"/>
      <c r="O507" s="65"/>
    </row>
    <row r="508" s="35" customFormat="1" ht="13.2" spans="3:15"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</row>
    <row r="509" s="35" customFormat="1" ht="13.2" spans="3:15">
      <c r="C509" s="65"/>
      <c r="D509" s="65"/>
      <c r="E509" s="65"/>
      <c r="F509" s="65"/>
      <c r="G509" s="65"/>
      <c r="H509" s="65"/>
      <c r="I509" s="65"/>
      <c r="J509" s="65"/>
      <c r="K509" s="65"/>
      <c r="L509" s="65"/>
      <c r="M509" s="65"/>
      <c r="N509" s="65"/>
      <c r="O509" s="65"/>
    </row>
    <row r="510" s="35" customFormat="1" ht="13.2" spans="3:15">
      <c r="C510" s="65"/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</row>
    <row r="511" s="35" customFormat="1" ht="13.2" spans="3:15">
      <c r="C511" s="65"/>
      <c r="D511" s="65"/>
      <c r="E511" s="65"/>
      <c r="F511" s="65"/>
      <c r="G511" s="65"/>
      <c r="H511" s="65"/>
      <c r="I511" s="65"/>
      <c r="J511" s="65"/>
      <c r="K511" s="65"/>
      <c r="L511" s="65"/>
      <c r="M511" s="65"/>
      <c r="N511" s="65"/>
      <c r="O511" s="65"/>
    </row>
    <row r="512" s="35" customFormat="1" ht="13.2" spans="3:15">
      <c r="C512" s="65"/>
      <c r="D512" s="65"/>
      <c r="E512" s="65"/>
      <c r="F512" s="65"/>
      <c r="G512" s="65"/>
      <c r="H512" s="65"/>
      <c r="I512" s="65"/>
      <c r="J512" s="65"/>
      <c r="K512" s="65"/>
      <c r="L512" s="65"/>
      <c r="M512" s="65"/>
      <c r="N512" s="65"/>
      <c r="O512" s="65"/>
    </row>
    <row r="513" s="35" customFormat="1" ht="13.2" spans="3:15">
      <c r="C513" s="65"/>
      <c r="D513" s="65"/>
      <c r="E513" s="65"/>
      <c r="F513" s="65"/>
      <c r="G513" s="65"/>
      <c r="H513" s="65"/>
      <c r="I513" s="65"/>
      <c r="J513" s="65"/>
      <c r="K513" s="65"/>
      <c r="L513" s="65"/>
      <c r="M513" s="65"/>
      <c r="N513" s="65"/>
      <c r="O513" s="65"/>
    </row>
    <row r="514" s="35" customFormat="1" ht="13.2" spans="3:15">
      <c r="C514" s="65"/>
      <c r="D514" s="65"/>
      <c r="E514" s="65"/>
      <c r="F514" s="65"/>
      <c r="G514" s="65"/>
      <c r="H514" s="65"/>
      <c r="I514" s="65"/>
      <c r="J514" s="65"/>
      <c r="K514" s="65"/>
      <c r="L514" s="65"/>
      <c r="M514" s="65"/>
      <c r="N514" s="65"/>
      <c r="O514" s="65"/>
    </row>
    <row r="515" s="35" customFormat="1" ht="13.2" spans="3:15">
      <c r="C515" s="65"/>
      <c r="D515" s="65"/>
      <c r="E515" s="65"/>
      <c r="F515" s="65"/>
      <c r="G515" s="65"/>
      <c r="H515" s="65"/>
      <c r="I515" s="65"/>
      <c r="J515" s="65"/>
      <c r="K515" s="65"/>
      <c r="L515" s="65"/>
      <c r="M515" s="65"/>
      <c r="N515" s="65"/>
      <c r="O515" s="65"/>
    </row>
    <row r="516" s="35" customFormat="1" ht="13.2" spans="3:15">
      <c r="C516" s="65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</row>
    <row r="517" s="35" customFormat="1" ht="13.2" spans="3:15">
      <c r="C517" s="65"/>
      <c r="D517" s="65"/>
      <c r="E517" s="65"/>
      <c r="F517" s="65"/>
      <c r="G517" s="65"/>
      <c r="H517" s="65"/>
      <c r="I517" s="65"/>
      <c r="J517" s="65"/>
      <c r="K517" s="65"/>
      <c r="L517" s="65"/>
      <c r="M517" s="65"/>
      <c r="N517" s="65"/>
      <c r="O517" s="65"/>
    </row>
    <row r="518" s="35" customFormat="1" ht="13.2" spans="3:15"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</row>
    <row r="519" s="35" customFormat="1" ht="13.2" spans="3:15">
      <c r="C519" s="65"/>
      <c r="D519" s="65"/>
      <c r="E519" s="65"/>
      <c r="F519" s="65"/>
      <c r="G519" s="65"/>
      <c r="H519" s="65"/>
      <c r="I519" s="65"/>
      <c r="J519" s="65"/>
      <c r="K519" s="65"/>
      <c r="L519" s="65"/>
      <c r="M519" s="65"/>
      <c r="N519" s="65"/>
      <c r="O519" s="65"/>
    </row>
    <row r="520" s="35" customFormat="1" ht="13.2" spans="3:15">
      <c r="C520" s="65"/>
      <c r="D520" s="65"/>
      <c r="E520" s="65"/>
      <c r="F520" s="65"/>
      <c r="G520" s="65"/>
      <c r="H520" s="65"/>
      <c r="I520" s="65"/>
      <c r="J520" s="65"/>
      <c r="K520" s="65"/>
      <c r="L520" s="65"/>
      <c r="M520" s="65"/>
      <c r="N520" s="65"/>
      <c r="O520" s="65"/>
    </row>
    <row r="521" s="35" customFormat="1" ht="13.2" spans="3:15">
      <c r="C521" s="65"/>
      <c r="D521" s="65"/>
      <c r="E521" s="65"/>
      <c r="F521" s="65"/>
      <c r="G521" s="65"/>
      <c r="H521" s="65"/>
      <c r="I521" s="65"/>
      <c r="J521" s="65"/>
      <c r="K521" s="65"/>
      <c r="L521" s="65"/>
      <c r="M521" s="65"/>
      <c r="N521" s="65"/>
      <c r="O521" s="65"/>
    </row>
    <row r="522" s="35" customFormat="1" ht="13.2" spans="3:15">
      <c r="C522" s="65"/>
      <c r="D522" s="65"/>
      <c r="E522" s="65"/>
      <c r="F522" s="65"/>
      <c r="G522" s="65"/>
      <c r="H522" s="65"/>
      <c r="I522" s="65"/>
      <c r="J522" s="65"/>
      <c r="K522" s="65"/>
      <c r="L522" s="65"/>
      <c r="M522" s="65"/>
      <c r="N522" s="65"/>
      <c r="O522" s="65"/>
    </row>
    <row r="523" s="35" customFormat="1" ht="13.2" spans="3:15">
      <c r="C523" s="65"/>
      <c r="D523" s="65"/>
      <c r="E523" s="65"/>
      <c r="F523" s="65"/>
      <c r="G523" s="65"/>
      <c r="H523" s="65"/>
      <c r="I523" s="65"/>
      <c r="J523" s="65"/>
      <c r="K523" s="65"/>
      <c r="L523" s="65"/>
      <c r="M523" s="65"/>
      <c r="N523" s="65"/>
      <c r="O523" s="65"/>
    </row>
    <row r="524" s="35" customFormat="1" ht="13.2" spans="3:15">
      <c r="C524" s="65"/>
      <c r="D524" s="65"/>
      <c r="E524" s="65"/>
      <c r="F524" s="65"/>
      <c r="G524" s="65"/>
      <c r="H524" s="65"/>
      <c r="I524" s="65"/>
      <c r="J524" s="65"/>
      <c r="K524" s="65"/>
      <c r="L524" s="65"/>
      <c r="M524" s="65"/>
      <c r="N524" s="65"/>
      <c r="O524" s="65"/>
    </row>
    <row r="525" s="35" customFormat="1" ht="13.2" spans="3:15">
      <c r="C525" s="65"/>
      <c r="D525" s="65"/>
      <c r="E525" s="65"/>
      <c r="F525" s="65"/>
      <c r="G525" s="65"/>
      <c r="H525" s="65"/>
      <c r="I525" s="65"/>
      <c r="J525" s="65"/>
      <c r="K525" s="65"/>
      <c r="L525" s="65"/>
      <c r="M525" s="65"/>
      <c r="N525" s="65"/>
      <c r="O525" s="65"/>
    </row>
    <row r="526" s="35" customFormat="1" ht="13.2" spans="3:15">
      <c r="C526" s="65"/>
      <c r="D526" s="65"/>
      <c r="E526" s="65"/>
      <c r="F526" s="65"/>
      <c r="G526" s="65"/>
      <c r="H526" s="65"/>
      <c r="I526" s="65"/>
      <c r="J526" s="65"/>
      <c r="K526" s="65"/>
      <c r="L526" s="65"/>
      <c r="M526" s="65"/>
      <c r="N526" s="65"/>
      <c r="O526" s="65"/>
    </row>
    <row r="527" s="35" customFormat="1" ht="13.2" spans="3:15">
      <c r="C527" s="65"/>
      <c r="D527" s="65"/>
      <c r="E527" s="65"/>
      <c r="F527" s="65"/>
      <c r="G527" s="65"/>
      <c r="H527" s="65"/>
      <c r="I527" s="65"/>
      <c r="J527" s="65"/>
      <c r="K527" s="65"/>
      <c r="L527" s="65"/>
      <c r="M527" s="65"/>
      <c r="N527" s="65"/>
      <c r="O527" s="65"/>
    </row>
    <row r="528" s="35" customFormat="1" ht="13.2" spans="3:15">
      <c r="C528" s="65"/>
      <c r="D528" s="65"/>
      <c r="E528" s="65"/>
      <c r="F528" s="65"/>
      <c r="G528" s="65"/>
      <c r="H528" s="65"/>
      <c r="I528" s="65"/>
      <c r="J528" s="65"/>
      <c r="K528" s="65"/>
      <c r="L528" s="65"/>
      <c r="M528" s="65"/>
      <c r="N528" s="65"/>
      <c r="O528" s="65"/>
    </row>
    <row r="529" s="35" customFormat="1" ht="13.2" spans="3:15">
      <c r="C529" s="65"/>
      <c r="D529" s="65"/>
      <c r="E529" s="65"/>
      <c r="F529" s="65"/>
      <c r="G529" s="65"/>
      <c r="H529" s="65"/>
      <c r="I529" s="65"/>
      <c r="J529" s="65"/>
      <c r="K529" s="65"/>
      <c r="L529" s="65"/>
      <c r="M529" s="65"/>
      <c r="N529" s="65"/>
      <c r="O529" s="65"/>
    </row>
    <row r="530" s="35" customFormat="1" ht="13.2" spans="3:15">
      <c r="C530" s="65"/>
      <c r="D530" s="65"/>
      <c r="E530" s="65"/>
      <c r="F530" s="65"/>
      <c r="G530" s="65"/>
      <c r="H530" s="65"/>
      <c r="I530" s="65"/>
      <c r="J530" s="65"/>
      <c r="K530" s="65"/>
      <c r="L530" s="65"/>
      <c r="M530" s="65"/>
      <c r="N530" s="65"/>
      <c r="O530" s="65"/>
    </row>
    <row r="531" s="35" customFormat="1" ht="13.2" spans="3:15">
      <c r="C531" s="65"/>
      <c r="D531" s="65"/>
      <c r="E531" s="65"/>
      <c r="F531" s="65"/>
      <c r="G531" s="65"/>
      <c r="H531" s="65"/>
      <c r="I531" s="65"/>
      <c r="J531" s="65"/>
      <c r="K531" s="65"/>
      <c r="L531" s="65"/>
      <c r="M531" s="65"/>
      <c r="N531" s="65"/>
      <c r="O531" s="65"/>
    </row>
    <row r="532" s="35" customFormat="1" ht="13.2" spans="3:15">
      <c r="C532" s="65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</row>
    <row r="533" s="35" customFormat="1" ht="13.2" spans="3:15">
      <c r="C533" s="65"/>
      <c r="D533" s="65"/>
      <c r="E533" s="65"/>
      <c r="F533" s="65"/>
      <c r="G533" s="65"/>
      <c r="H533" s="65"/>
      <c r="I533" s="65"/>
      <c r="J533" s="65"/>
      <c r="K533" s="65"/>
      <c r="L533" s="65"/>
      <c r="M533" s="65"/>
      <c r="N533" s="65"/>
      <c r="O533" s="65"/>
    </row>
    <row r="534" s="35" customFormat="1" ht="13.2" spans="3:15">
      <c r="C534" s="65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</row>
    <row r="535" s="35" customFormat="1" ht="13.2" spans="3:15">
      <c r="C535" s="65"/>
      <c r="D535" s="65"/>
      <c r="E535" s="65"/>
      <c r="F535" s="65"/>
      <c r="G535" s="65"/>
      <c r="H535" s="65"/>
      <c r="I535" s="65"/>
      <c r="J535" s="65"/>
      <c r="K535" s="65"/>
      <c r="L535" s="65"/>
      <c r="M535" s="65"/>
      <c r="N535" s="65"/>
      <c r="O535" s="65"/>
    </row>
    <row r="536" s="35" customFormat="1" ht="13.2" spans="3:15">
      <c r="C536" s="65"/>
      <c r="D536" s="65"/>
      <c r="E536" s="65"/>
      <c r="F536" s="65"/>
      <c r="G536" s="65"/>
      <c r="H536" s="65"/>
      <c r="I536" s="65"/>
      <c r="J536" s="65"/>
      <c r="K536" s="65"/>
      <c r="L536" s="65"/>
      <c r="M536" s="65"/>
      <c r="N536" s="65"/>
      <c r="O536" s="65"/>
    </row>
    <row r="537" s="35" customFormat="1" ht="13.2" spans="3:15">
      <c r="C537" s="65"/>
      <c r="D537" s="65"/>
      <c r="E537" s="65"/>
      <c r="F537" s="65"/>
      <c r="G537" s="65"/>
      <c r="H537" s="65"/>
      <c r="I537" s="65"/>
      <c r="J537" s="65"/>
      <c r="K537" s="65"/>
      <c r="L537" s="65"/>
      <c r="M537" s="65"/>
      <c r="N537" s="65"/>
      <c r="O537" s="65"/>
    </row>
  </sheetData>
  <mergeCells count="1"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3"/>
  <sheetViews>
    <sheetView workbookViewId="0">
      <selection activeCell="A2" sqref="A2"/>
    </sheetView>
  </sheetViews>
  <sheetFormatPr defaultColWidth="9" defaultRowHeight="14.4"/>
  <cols>
    <col min="1" max="1" width="4" style="15" customWidth="1"/>
    <col min="2" max="2" width="38" style="16" customWidth="1"/>
    <col min="3" max="3" width="6.26851851851852" style="16" customWidth="1"/>
    <col min="4" max="4" width="30" style="16" customWidth="1"/>
    <col min="5" max="5" width="22.0925925925926" style="16" customWidth="1"/>
    <col min="6" max="7" width="18.4537037037037" style="16" customWidth="1"/>
    <col min="8" max="9" width="8.90740740740741" style="16" customWidth="1"/>
  </cols>
  <sheetData>
    <row r="1" ht="27" customHeight="1" spans="1:7">
      <c r="A1" s="17" t="s">
        <v>782</v>
      </c>
      <c r="B1" s="18"/>
      <c r="C1" s="18"/>
      <c r="D1" s="18"/>
      <c r="E1" s="18"/>
      <c r="F1" s="18"/>
      <c r="G1" s="18"/>
    </row>
    <row r="2" spans="1:7">
      <c r="A2" s="19" t="s">
        <v>581</v>
      </c>
      <c r="B2" s="20" t="s">
        <v>582</v>
      </c>
      <c r="C2" s="21" t="s">
        <v>412</v>
      </c>
      <c r="D2" s="20" t="s">
        <v>643</v>
      </c>
      <c r="E2" s="20" t="s">
        <v>644</v>
      </c>
      <c r="F2" s="20" t="s">
        <v>783</v>
      </c>
      <c r="G2" s="20" t="s">
        <v>784</v>
      </c>
    </row>
    <row r="3" spans="1:7">
      <c r="A3" s="22"/>
      <c r="B3" s="23"/>
      <c r="C3" s="24"/>
      <c r="D3" s="23" t="str">
        <f>IF(C3="","",VLOOKUP(C3,科目索引!A:B,2,FALSE))</f>
        <v/>
      </c>
      <c r="E3" s="23"/>
      <c r="F3" s="25"/>
      <c r="G3" s="25"/>
    </row>
    <row r="4" spans="1:7">
      <c r="A4" s="22"/>
      <c r="B4" s="23"/>
      <c r="C4" s="24"/>
      <c r="D4" s="23" t="str">
        <f>IF(C4="","",VLOOKUP(C4,科目索引!A:B,2,FALSE))</f>
        <v/>
      </c>
      <c r="E4" s="23"/>
      <c r="F4" s="25"/>
      <c r="G4" s="25"/>
    </row>
    <row r="5" spans="1:7">
      <c r="A5" s="22"/>
      <c r="B5" s="23"/>
      <c r="C5" s="24"/>
      <c r="D5" s="23" t="str">
        <f>IF(C5="","",VLOOKUP(C5,科目索引!A:B,2,FALSE))</f>
        <v/>
      </c>
      <c r="E5" s="23"/>
      <c r="F5" s="25"/>
      <c r="G5" s="25"/>
    </row>
    <row r="6" spans="1:7">
      <c r="A6" s="22"/>
      <c r="B6" s="23"/>
      <c r="C6" s="24"/>
      <c r="D6" s="23" t="str">
        <f>IF(C6="","",VLOOKUP(C6,科目索引!A:B,2,FALSE))</f>
        <v/>
      </c>
      <c r="E6" s="23"/>
      <c r="F6" s="25"/>
      <c r="G6" s="25"/>
    </row>
    <row r="7" s="14" customFormat="1" spans="1:9">
      <c r="A7" s="22"/>
      <c r="B7" s="23"/>
      <c r="C7" s="24"/>
      <c r="D7" s="23" t="str">
        <f>IF(C7="","",VLOOKUP(C7,科目索引!A:B,2,FALSE))</f>
        <v/>
      </c>
      <c r="E7" s="27"/>
      <c r="F7" s="28"/>
      <c r="G7" s="28"/>
      <c r="H7" s="29"/>
      <c r="I7" s="29"/>
    </row>
    <row r="8" s="14" customFormat="1" spans="1:9">
      <c r="A8" s="22"/>
      <c r="B8" s="23"/>
      <c r="C8" s="24"/>
      <c r="D8" s="23" t="str">
        <f>IF(C8="","",VLOOKUP(C8,科目索引!A:B,2,FALSE))</f>
        <v/>
      </c>
      <c r="E8" s="27"/>
      <c r="F8" s="28"/>
      <c r="G8" s="28"/>
      <c r="H8" s="16"/>
      <c r="I8" s="29"/>
    </row>
    <row r="9" spans="1:7">
      <c r="A9" s="22"/>
      <c r="B9" s="23"/>
      <c r="C9" s="24"/>
      <c r="D9" s="23" t="str">
        <f>IF(C9="","",VLOOKUP(C9,科目索引!A:B,2,FALSE))</f>
        <v/>
      </c>
      <c r="E9" s="23"/>
      <c r="F9" s="25"/>
      <c r="G9" s="25"/>
    </row>
    <row r="10" spans="1:7">
      <c r="A10" s="22"/>
      <c r="B10" s="23"/>
      <c r="C10" s="24"/>
      <c r="D10" s="23" t="str">
        <f>IF(C10="","",VLOOKUP(C10,科目索引!A:B,2,FALSE))</f>
        <v/>
      </c>
      <c r="E10" s="23"/>
      <c r="F10" s="25"/>
      <c r="G10" s="25"/>
    </row>
    <row r="11" spans="1:7">
      <c r="A11" s="22"/>
      <c r="B11" s="23"/>
      <c r="C11" s="24"/>
      <c r="D11" s="23" t="str">
        <f>IF(C11="","",VLOOKUP(C11,科目索引!A:B,2,FALSE))</f>
        <v/>
      </c>
      <c r="E11" s="23"/>
      <c r="F11" s="25"/>
      <c r="G11" s="25"/>
    </row>
    <row r="12" spans="1:7">
      <c r="A12" s="22"/>
      <c r="B12" s="23"/>
      <c r="C12" s="24"/>
      <c r="D12" s="23" t="str">
        <f>IF(C12="","",VLOOKUP(C12,科目索引!A:B,2,FALSE))</f>
        <v/>
      </c>
      <c r="E12" s="23"/>
      <c r="F12" s="25"/>
      <c r="G12" s="25"/>
    </row>
    <row r="13" spans="1:7">
      <c r="A13" s="22"/>
      <c r="B13" s="23"/>
      <c r="C13" s="24"/>
      <c r="D13" s="23" t="str">
        <f>IF(C13="","",VLOOKUP(C13,科目索引!A:B,2,FALSE))</f>
        <v/>
      </c>
      <c r="E13" s="23"/>
      <c r="F13" s="25"/>
      <c r="G13" s="25"/>
    </row>
    <row r="14" spans="1:7">
      <c r="A14" s="22"/>
      <c r="B14" s="23"/>
      <c r="C14" s="24"/>
      <c r="D14" s="23" t="str">
        <f>IF(C14="","",VLOOKUP(C14,科目索引!A:B,2,FALSE))</f>
        <v/>
      </c>
      <c r="E14" s="23"/>
      <c r="F14" s="25"/>
      <c r="G14" s="25"/>
    </row>
    <row r="15" spans="1:7">
      <c r="A15" s="22"/>
      <c r="B15" s="27"/>
      <c r="C15" s="24"/>
      <c r="D15" s="23" t="str">
        <f>IF(C15="","",VLOOKUP(C15,科目索引!A:B,2,FALSE))</f>
        <v/>
      </c>
      <c r="E15" s="23"/>
      <c r="F15" s="25"/>
      <c r="G15" s="25"/>
    </row>
    <row r="16" spans="1:7">
      <c r="A16" s="22"/>
      <c r="B16" s="27"/>
      <c r="C16" s="24"/>
      <c r="D16" s="23" t="str">
        <f>IF(C16="","",VLOOKUP(C16,科目索引!A:B,2,FALSE))</f>
        <v/>
      </c>
      <c r="E16" s="23"/>
      <c r="F16" s="25"/>
      <c r="G16" s="25"/>
    </row>
    <row r="17" spans="1:7">
      <c r="A17" s="22"/>
      <c r="B17" s="23"/>
      <c r="C17" s="24"/>
      <c r="D17" s="23" t="str">
        <f>IF(C17="","",VLOOKUP(C17,科目索引!A:B,2,FALSE))</f>
        <v/>
      </c>
      <c r="E17" s="23"/>
      <c r="F17" s="25"/>
      <c r="G17" s="25"/>
    </row>
    <row r="18" spans="1:7">
      <c r="A18" s="22"/>
      <c r="B18" s="23"/>
      <c r="C18" s="24"/>
      <c r="D18" s="23" t="str">
        <f>IF(C18="","",VLOOKUP(C18,科目索引!A:B,2,FALSE))</f>
        <v/>
      </c>
      <c r="E18" s="23"/>
      <c r="F18" s="25"/>
      <c r="G18" s="25"/>
    </row>
    <row r="19" spans="1:7">
      <c r="A19" s="22"/>
      <c r="B19" s="23"/>
      <c r="C19" s="24"/>
      <c r="D19" s="23"/>
      <c r="E19" s="23"/>
      <c r="F19" s="25"/>
      <c r="G19" s="25"/>
    </row>
    <row r="20" spans="1:7">
      <c r="A20" s="22"/>
      <c r="B20" s="23"/>
      <c r="C20" s="24"/>
      <c r="D20" s="23"/>
      <c r="E20" s="23"/>
      <c r="F20" s="25"/>
      <c r="G20" s="25"/>
    </row>
    <row r="21" spans="1:7">
      <c r="A21" s="22"/>
      <c r="B21" s="23"/>
      <c r="C21" s="24"/>
      <c r="D21" s="23"/>
      <c r="E21" s="23"/>
      <c r="F21" s="25"/>
      <c r="G21" s="25"/>
    </row>
    <row r="22" spans="1:7">
      <c r="A22" s="22"/>
      <c r="B22" s="23"/>
      <c r="C22" s="24"/>
      <c r="D22" s="23"/>
      <c r="E22" s="23"/>
      <c r="F22" s="25"/>
      <c r="G22" s="25"/>
    </row>
    <row r="23" spans="1:7">
      <c r="A23" s="22"/>
      <c r="B23" s="23"/>
      <c r="C23" s="24"/>
      <c r="D23" s="23"/>
      <c r="E23" s="23"/>
      <c r="F23" s="25"/>
      <c r="G23" s="25"/>
    </row>
    <row r="24" spans="1:7">
      <c r="A24" s="22"/>
      <c r="B24" s="27"/>
      <c r="C24" s="24"/>
      <c r="D24" s="23"/>
      <c r="E24"/>
      <c r="F24" s="25"/>
      <c r="G24" s="25"/>
    </row>
    <row r="25" spans="1:7">
      <c r="A25" s="22"/>
      <c r="B25" s="27"/>
      <c r="C25" s="24"/>
      <c r="D25" s="23"/>
      <c r="E25"/>
      <c r="F25" s="25"/>
      <c r="G25" s="25"/>
    </row>
    <row r="26" spans="1:7">
      <c r="A26" s="22"/>
      <c r="B26" s="23"/>
      <c r="C26" s="24"/>
      <c r="D26" s="23"/>
      <c r="E26"/>
      <c r="F26" s="25"/>
      <c r="G26" s="25"/>
    </row>
    <row r="27" spans="1:7">
      <c r="A27" s="22"/>
      <c r="B27" s="23"/>
      <c r="C27" s="24"/>
      <c r="D27" s="23"/>
      <c r="E27"/>
      <c r="F27" s="25"/>
      <c r="G27" s="25"/>
    </row>
    <row r="28" spans="1:7">
      <c r="A28" s="22"/>
      <c r="B28" s="23"/>
      <c r="C28" s="24"/>
      <c r="D28" s="23"/>
      <c r="E28" s="23"/>
      <c r="F28" s="25"/>
      <c r="G28" s="25"/>
    </row>
    <row r="29" spans="1:7">
      <c r="A29" s="22"/>
      <c r="B29" s="27"/>
      <c r="C29" s="24"/>
      <c r="D29" s="23"/>
      <c r="E29" s="23"/>
      <c r="F29" s="25"/>
      <c r="G29" s="25"/>
    </row>
    <row r="30" spans="1:7">
      <c r="A30" s="22"/>
      <c r="B30" s="23"/>
      <c r="C30" s="24"/>
      <c r="D30" s="23"/>
      <c r="E30" s="23"/>
      <c r="F30" s="25"/>
      <c r="G30" s="25"/>
    </row>
    <row r="31" spans="1:7">
      <c r="A31" s="22"/>
      <c r="B31" s="23"/>
      <c r="C31" s="24"/>
      <c r="D31" s="23"/>
      <c r="E31" s="23"/>
      <c r="F31" s="25"/>
      <c r="G31" s="25"/>
    </row>
    <row r="32" spans="1:7">
      <c r="A32" s="22"/>
      <c r="B32" s="23"/>
      <c r="C32" s="24"/>
      <c r="D32" s="23"/>
      <c r="E32" s="23"/>
      <c r="F32" s="25"/>
      <c r="G32" s="25"/>
    </row>
    <row r="33" spans="1:7">
      <c r="A33" s="22"/>
      <c r="B33" s="23"/>
      <c r="C33" s="24"/>
      <c r="D33" s="23"/>
      <c r="E33" s="23"/>
      <c r="F33" s="25"/>
      <c r="G33" s="25"/>
    </row>
    <row r="34" spans="1:7">
      <c r="A34" s="22"/>
      <c r="B34" s="23"/>
      <c r="C34" s="24"/>
      <c r="D34" s="23"/>
      <c r="E34" s="23"/>
      <c r="F34" s="25"/>
      <c r="G34" s="25"/>
    </row>
    <row r="35" spans="1:7">
      <c r="A35" s="22"/>
      <c r="B35" s="23"/>
      <c r="C35" s="24"/>
      <c r="D35" s="23"/>
      <c r="E35" s="23"/>
      <c r="F35" s="25"/>
      <c r="G35" s="25"/>
    </row>
    <row r="36" spans="1:7">
      <c r="A36" s="22"/>
      <c r="B36" s="23"/>
      <c r="C36" s="24"/>
      <c r="D36" s="23"/>
      <c r="E36" s="23"/>
      <c r="F36" s="25"/>
      <c r="G36" s="25"/>
    </row>
    <row r="37" spans="1:7">
      <c r="A37" s="22"/>
      <c r="B37" s="23"/>
      <c r="C37" s="24"/>
      <c r="D37" s="23"/>
      <c r="E37" s="23"/>
      <c r="F37" s="25"/>
      <c r="G37" s="25"/>
    </row>
    <row r="38" spans="1:7">
      <c r="A38" s="22"/>
      <c r="B38" s="23"/>
      <c r="C38" s="24"/>
      <c r="D38" s="23"/>
      <c r="E38" s="23"/>
      <c r="F38" s="25"/>
      <c r="G38" s="25"/>
    </row>
    <row r="39" spans="1:7">
      <c r="A39" s="22"/>
      <c r="B39" s="23"/>
      <c r="C39" s="24"/>
      <c r="D39" s="23"/>
      <c r="E39" s="23"/>
      <c r="F39" s="25"/>
      <c r="G39" s="25"/>
    </row>
    <row r="40" spans="1:7">
      <c r="A40" s="22"/>
      <c r="B40" s="23"/>
      <c r="C40" s="24"/>
      <c r="D40" s="23"/>
      <c r="E40" s="23"/>
      <c r="F40" s="25"/>
      <c r="G40" s="25"/>
    </row>
    <row r="41" spans="1:7">
      <c r="A41" s="22"/>
      <c r="B41" s="23"/>
      <c r="C41" s="24"/>
      <c r="D41" s="23"/>
      <c r="E41" s="23"/>
      <c r="F41" s="25"/>
      <c r="G41" s="25"/>
    </row>
    <row r="42" spans="1:7">
      <c r="A42" s="22"/>
      <c r="B42" s="23"/>
      <c r="C42" s="24"/>
      <c r="D42" s="23"/>
      <c r="E42" s="23"/>
      <c r="F42" s="25"/>
      <c r="G42" s="25"/>
    </row>
    <row r="43" spans="1:7">
      <c r="A43" s="22"/>
      <c r="B43" s="23"/>
      <c r="C43" s="24"/>
      <c r="D43" s="23"/>
      <c r="E43" s="23"/>
      <c r="F43" s="25"/>
      <c r="G43" s="25"/>
    </row>
    <row r="44" spans="1:7">
      <c r="A44" s="22"/>
      <c r="B44" s="23"/>
      <c r="C44" s="24"/>
      <c r="D44" s="23"/>
      <c r="E44" s="23"/>
      <c r="F44" s="25"/>
      <c r="G44" s="25"/>
    </row>
    <row r="45" spans="1:7">
      <c r="A45" s="22"/>
      <c r="B45" s="23"/>
      <c r="C45" s="24"/>
      <c r="D45" s="23"/>
      <c r="E45" s="23"/>
      <c r="F45" s="25"/>
      <c r="G45" s="25"/>
    </row>
    <row r="46" spans="1:7">
      <c r="A46" s="22"/>
      <c r="B46" s="23"/>
      <c r="C46" s="24"/>
      <c r="D46" s="23"/>
      <c r="E46" s="23"/>
      <c r="F46" s="25"/>
      <c r="G46" s="25"/>
    </row>
    <row r="47" spans="1:7">
      <c r="A47" s="22"/>
      <c r="B47" s="23"/>
      <c r="C47" s="24"/>
      <c r="D47" s="23"/>
      <c r="E47" s="23"/>
      <c r="F47" s="25"/>
      <c r="G47" s="25"/>
    </row>
    <row r="48" spans="1:7">
      <c r="A48" s="22"/>
      <c r="B48" s="23"/>
      <c r="C48" s="24"/>
      <c r="D48" s="23"/>
      <c r="E48" s="23"/>
      <c r="F48" s="25"/>
      <c r="G48" s="25"/>
    </row>
    <row r="49" spans="1:7">
      <c r="A49" s="22"/>
      <c r="B49" s="23"/>
      <c r="C49" s="24"/>
      <c r="D49" s="23"/>
      <c r="E49" s="23"/>
      <c r="F49" s="25"/>
      <c r="G49" s="25"/>
    </row>
    <row r="50" spans="1:7">
      <c r="A50" s="22"/>
      <c r="B50" s="23"/>
      <c r="C50" s="24"/>
      <c r="D50" s="23"/>
      <c r="E50" s="23"/>
      <c r="F50" s="25"/>
      <c r="G50" s="25"/>
    </row>
    <row r="51" spans="1:7">
      <c r="A51" s="22"/>
      <c r="B51" s="23"/>
      <c r="C51" s="24"/>
      <c r="D51" s="23"/>
      <c r="E51" s="23"/>
      <c r="F51" s="28"/>
      <c r="G51" s="28"/>
    </row>
    <row r="52" spans="1:7">
      <c r="A52" s="22"/>
      <c r="B52" s="23"/>
      <c r="C52" s="24"/>
      <c r="D52" s="23"/>
      <c r="E52" s="23"/>
      <c r="F52" s="28"/>
      <c r="G52" s="28"/>
    </row>
    <row r="53" spans="1:7">
      <c r="A53" s="22"/>
      <c r="B53" s="23"/>
      <c r="C53" s="24"/>
      <c r="D53" s="23"/>
      <c r="E53" s="23"/>
      <c r="F53" s="28"/>
      <c r="G53" s="28"/>
    </row>
    <row r="54" spans="1:7">
      <c r="A54" s="22"/>
      <c r="B54" s="23"/>
      <c r="C54" s="24"/>
      <c r="D54" s="23"/>
      <c r="E54" s="23"/>
      <c r="F54" s="28"/>
      <c r="G54" s="28"/>
    </row>
    <row r="55" spans="1:7">
      <c r="A55" s="22"/>
      <c r="B55" s="23"/>
      <c r="C55" s="24"/>
      <c r="D55" s="23"/>
      <c r="E55" s="23"/>
      <c r="F55" s="28"/>
      <c r="G55" s="28"/>
    </row>
    <row r="56" spans="1:7">
      <c r="A56" s="22"/>
      <c r="B56" s="23"/>
      <c r="C56" s="24"/>
      <c r="D56" s="23"/>
      <c r="E56" s="23"/>
      <c r="F56" s="28"/>
      <c r="G56" s="28"/>
    </row>
    <row r="57" spans="1:7">
      <c r="A57" s="22"/>
      <c r="B57" s="23"/>
      <c r="C57" s="24"/>
      <c r="D57" s="23"/>
      <c r="E57" s="23"/>
      <c r="F57" s="28"/>
      <c r="G57" s="28"/>
    </row>
    <row r="58" spans="1:7">
      <c r="A58" s="22"/>
      <c r="B58" s="23"/>
      <c r="C58" s="24"/>
      <c r="D58" s="23"/>
      <c r="E58" s="23"/>
      <c r="F58" s="28"/>
      <c r="G58" s="28"/>
    </row>
    <row r="59" spans="1:7">
      <c r="A59" s="22"/>
      <c r="B59" s="23"/>
      <c r="C59" s="24"/>
      <c r="D59" s="23"/>
      <c r="E59" s="23"/>
      <c r="F59" s="28"/>
      <c r="G59" s="28"/>
    </row>
    <row r="60" spans="1:7">
      <c r="A60" s="22"/>
      <c r="B60" s="23"/>
      <c r="C60" s="24"/>
      <c r="D60" s="23"/>
      <c r="E60" s="23"/>
      <c r="F60" s="28"/>
      <c r="G60" s="28"/>
    </row>
    <row r="61" spans="1:7">
      <c r="A61" s="22"/>
      <c r="B61" s="23"/>
      <c r="C61" s="23"/>
      <c r="D61" s="23" t="str">
        <f>IF(C61="","",VLOOKUP(C61,科目索引!A:B,2,FALSE))</f>
        <v/>
      </c>
      <c r="E61" s="23"/>
      <c r="F61" s="25"/>
      <c r="G61" s="25"/>
    </row>
    <row r="62" spans="1:7">
      <c r="A62" s="22"/>
      <c r="B62" s="23"/>
      <c r="C62" s="23"/>
      <c r="D62" s="23" t="str">
        <f>IF(C62="","",VLOOKUP(C62,科目索引!A:B,2,FALSE))</f>
        <v/>
      </c>
      <c r="E62" s="23"/>
      <c r="F62" s="25"/>
      <c r="G62" s="25"/>
    </row>
    <row r="63" spans="1:7">
      <c r="A63" s="30"/>
      <c r="B63" s="31"/>
      <c r="C63" s="31"/>
      <c r="D63" s="31"/>
      <c r="E63" s="31"/>
      <c r="F63" s="32"/>
      <c r="G63" s="32"/>
    </row>
  </sheetData>
  <pageMargins left="0.699305555555556" right="0.699305555555556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3"/>
  <sheetViews>
    <sheetView workbookViewId="0">
      <selection activeCell="A2" sqref="A2"/>
    </sheetView>
  </sheetViews>
  <sheetFormatPr defaultColWidth="9" defaultRowHeight="14.4"/>
  <cols>
    <col min="1" max="1" width="5.72222222222222" style="15" customWidth="1"/>
    <col min="2" max="2" width="38" style="16" customWidth="1"/>
    <col min="3" max="3" width="6.26851851851852" style="16" customWidth="1"/>
    <col min="4" max="4" width="30" style="16" customWidth="1"/>
    <col min="5" max="5" width="25.7222222222222" style="16" customWidth="1"/>
    <col min="6" max="6" width="14.7222222222222" style="16" customWidth="1"/>
    <col min="7" max="7" width="15.2685185185185" style="16" customWidth="1"/>
    <col min="8" max="9" width="8.90740740740741" style="16" customWidth="1"/>
  </cols>
  <sheetData>
    <row r="1" ht="27" customHeight="1" spans="1:7">
      <c r="A1" s="17" t="s">
        <v>785</v>
      </c>
      <c r="B1" s="18"/>
      <c r="C1" s="18"/>
      <c r="D1" s="18"/>
      <c r="E1" s="18"/>
      <c r="F1" s="18"/>
      <c r="G1" s="18"/>
    </row>
    <row r="2" spans="1:7">
      <c r="A2" s="19" t="s">
        <v>581</v>
      </c>
      <c r="B2" s="20" t="s">
        <v>582</v>
      </c>
      <c r="C2" s="21" t="s">
        <v>412</v>
      </c>
      <c r="D2" s="20" t="s">
        <v>643</v>
      </c>
      <c r="E2" s="20" t="s">
        <v>644</v>
      </c>
      <c r="F2" s="20" t="s">
        <v>585</v>
      </c>
      <c r="G2" s="20" t="s">
        <v>586</v>
      </c>
    </row>
    <row r="3" spans="1:7">
      <c r="A3" s="22"/>
      <c r="B3" s="23"/>
      <c r="C3" s="24"/>
      <c r="D3" s="23" t="str">
        <f>IF(C3="","",VLOOKUP(C3,科目索引!A:B,2,FALSE))</f>
        <v/>
      </c>
      <c r="E3" s="23"/>
      <c r="F3" s="25"/>
      <c r="G3" s="25"/>
    </row>
    <row r="4" spans="1:7">
      <c r="A4" s="22"/>
      <c r="B4" s="23"/>
      <c r="C4" s="24"/>
      <c r="D4" s="23" t="str">
        <f>IF(C4="","",VLOOKUP(C4,科目索引!A:B,2,FALSE))</f>
        <v/>
      </c>
      <c r="E4" s="23"/>
      <c r="F4" s="25"/>
      <c r="G4" s="25"/>
    </row>
    <row r="5" spans="1:7">
      <c r="A5" s="22"/>
      <c r="B5" s="23"/>
      <c r="C5" s="24"/>
      <c r="D5" s="23" t="str">
        <f>IF(C5="","",VLOOKUP(C5,科目索引!A:B,2,FALSE))</f>
        <v/>
      </c>
      <c r="E5" s="23"/>
      <c r="F5" s="25"/>
      <c r="G5" s="25"/>
    </row>
    <row r="6" spans="1:7">
      <c r="A6" s="22"/>
      <c r="B6" s="23"/>
      <c r="C6" s="24"/>
      <c r="D6" s="23" t="str">
        <f>IF(C6="","",VLOOKUP(C6,科目索引!A:B,2,FALSE))</f>
        <v/>
      </c>
      <c r="E6" s="23"/>
      <c r="F6" s="25"/>
      <c r="G6" s="25"/>
    </row>
    <row r="7" s="14" customFormat="1" spans="1:9">
      <c r="A7" s="26"/>
      <c r="B7" s="27"/>
      <c r="C7" s="24"/>
      <c r="D7" s="23" t="str">
        <f>IF(C7="","",VLOOKUP(C7,科目索引!A:B,2,FALSE))</f>
        <v/>
      </c>
      <c r="E7" s="27"/>
      <c r="F7" s="28"/>
      <c r="G7" s="28"/>
      <c r="H7" s="29"/>
      <c r="I7" s="29"/>
    </row>
    <row r="8" s="14" customFormat="1" spans="1:9">
      <c r="A8" s="26"/>
      <c r="B8" s="27"/>
      <c r="C8" s="24"/>
      <c r="D8" s="23" t="str">
        <f>IF(C8="","",VLOOKUP(C8,科目索引!A:B,2,FALSE))</f>
        <v/>
      </c>
      <c r="E8" s="27"/>
      <c r="F8" s="28"/>
      <c r="G8" s="28"/>
      <c r="H8" s="16"/>
      <c r="I8" s="29"/>
    </row>
    <row r="9" spans="1:7">
      <c r="A9" s="22"/>
      <c r="B9" s="23"/>
      <c r="C9" s="24"/>
      <c r="D9" s="23" t="str">
        <f>IF(C9="","",VLOOKUP(C9,科目索引!A:B,2,FALSE))</f>
        <v/>
      </c>
      <c r="E9" s="23"/>
      <c r="F9" s="25"/>
      <c r="G9" s="25"/>
    </row>
    <row r="10" spans="1:7">
      <c r="A10" s="22"/>
      <c r="B10" s="23"/>
      <c r="C10" s="24"/>
      <c r="D10" s="23" t="str">
        <f>IF(C10="","",VLOOKUP(C10,科目索引!A:B,2,FALSE))</f>
        <v/>
      </c>
      <c r="E10" s="23"/>
      <c r="F10" s="25"/>
      <c r="G10" s="25"/>
    </row>
    <row r="11" spans="1:7">
      <c r="A11" s="22"/>
      <c r="B11" s="23"/>
      <c r="C11" s="24"/>
      <c r="D11" s="23" t="str">
        <f>IF(C11="","",VLOOKUP(C11,科目索引!A:B,2,FALSE))</f>
        <v/>
      </c>
      <c r="E11" s="23"/>
      <c r="F11" s="25"/>
      <c r="G11" s="25"/>
    </row>
    <row r="12" spans="1:7">
      <c r="A12" s="22"/>
      <c r="B12" s="23"/>
      <c r="C12" s="24"/>
      <c r="D12" s="23" t="str">
        <f>IF(C12="","",VLOOKUP(C12,科目索引!A:B,2,FALSE))</f>
        <v/>
      </c>
      <c r="E12" s="23"/>
      <c r="F12" s="25"/>
      <c r="G12" s="25"/>
    </row>
    <row r="13" spans="1:7">
      <c r="A13" s="22"/>
      <c r="B13" s="23"/>
      <c r="C13" s="24"/>
      <c r="D13" s="23" t="str">
        <f>IF(C13="","",VLOOKUP(C13,科目索引!A:B,2,FALSE))</f>
        <v/>
      </c>
      <c r="E13" s="23"/>
      <c r="F13" s="25"/>
      <c r="G13" s="25"/>
    </row>
    <row r="14" spans="1:7">
      <c r="A14" s="22"/>
      <c r="B14" s="23"/>
      <c r="C14" s="24"/>
      <c r="D14" s="23" t="str">
        <f>IF(C14="","",VLOOKUP(C14,科目索引!A:B,2,FALSE))</f>
        <v/>
      </c>
      <c r="E14" s="23"/>
      <c r="F14" s="25"/>
      <c r="G14" s="25"/>
    </row>
    <row r="15" spans="1:7">
      <c r="A15" s="22"/>
      <c r="B15" s="27"/>
      <c r="C15" s="24"/>
      <c r="D15" s="23" t="str">
        <f>IF(C15="","",VLOOKUP(C15,科目索引!A:B,2,FALSE))</f>
        <v/>
      </c>
      <c r="E15" s="23"/>
      <c r="F15" s="25"/>
      <c r="G15" s="25"/>
    </row>
    <row r="16" spans="1:7">
      <c r="A16" s="22"/>
      <c r="B16" s="27"/>
      <c r="C16" s="24"/>
      <c r="D16" s="23" t="str">
        <f>IF(C16="","",VLOOKUP(C16,科目索引!A:B,2,FALSE))</f>
        <v/>
      </c>
      <c r="E16" s="23"/>
      <c r="F16" s="25"/>
      <c r="G16" s="25"/>
    </row>
    <row r="17" spans="1:7">
      <c r="A17" s="22"/>
      <c r="B17" s="23"/>
      <c r="C17" s="24"/>
      <c r="D17" s="23" t="str">
        <f>IF(C17="","",VLOOKUP(C17,科目索引!A:B,2,FALSE))</f>
        <v/>
      </c>
      <c r="E17" s="23"/>
      <c r="F17" s="25"/>
      <c r="G17" s="25"/>
    </row>
    <row r="18" spans="1:7">
      <c r="A18" s="22"/>
      <c r="B18" s="23"/>
      <c r="C18" s="24"/>
      <c r="D18" s="23" t="str">
        <f>IF(C18="","",VLOOKUP(C18,科目索引!A:B,2,FALSE))</f>
        <v/>
      </c>
      <c r="E18" s="23"/>
      <c r="F18" s="25"/>
      <c r="G18" s="25"/>
    </row>
    <row r="19" spans="1:7">
      <c r="A19" s="22"/>
      <c r="B19" s="23"/>
      <c r="C19" s="24"/>
      <c r="D19" s="23" t="str">
        <f>IF(C19="","",VLOOKUP(C19,科目索引!A:B,2,FALSE))</f>
        <v/>
      </c>
      <c r="E19" s="23"/>
      <c r="F19" s="25"/>
      <c r="G19" s="25"/>
    </row>
    <row r="20" spans="1:7">
      <c r="A20" s="22"/>
      <c r="B20" s="23"/>
      <c r="C20" s="24"/>
      <c r="D20" s="23" t="str">
        <f>IF(C20="","",VLOOKUP(C20,科目索引!A:B,2,FALSE))</f>
        <v/>
      </c>
      <c r="E20" s="23"/>
      <c r="F20" s="25"/>
      <c r="G20" s="25"/>
    </row>
    <row r="21" spans="1:7">
      <c r="A21" s="22"/>
      <c r="B21" s="23"/>
      <c r="C21" s="24"/>
      <c r="D21" s="23" t="str">
        <f>IF(C21="","",VLOOKUP(C21,科目索引!A:B,2,FALSE))</f>
        <v/>
      </c>
      <c r="E21" s="23"/>
      <c r="F21" s="25"/>
      <c r="G21" s="25"/>
    </row>
    <row r="22" spans="1:7">
      <c r="A22" s="22"/>
      <c r="B22" s="23"/>
      <c r="C22" s="24"/>
      <c r="D22" s="23" t="str">
        <f>IF(C22="","",VLOOKUP(C22,科目索引!A:B,2,FALSE))</f>
        <v/>
      </c>
      <c r="E22" s="23"/>
      <c r="F22" s="25"/>
      <c r="G22" s="25"/>
    </row>
    <row r="23" spans="1:7">
      <c r="A23" s="22"/>
      <c r="B23" s="23"/>
      <c r="C23" s="24"/>
      <c r="D23" s="23" t="str">
        <f>IF(C23="","",VLOOKUP(C23,科目索引!A:B,2,FALSE))</f>
        <v/>
      </c>
      <c r="E23" s="23"/>
      <c r="F23" s="25"/>
      <c r="G23" s="25"/>
    </row>
    <row r="24" spans="1:7">
      <c r="A24" s="22"/>
      <c r="B24" s="27"/>
      <c r="C24" s="24"/>
      <c r="D24" s="23" t="str">
        <f>IF(C24="","",VLOOKUP(C24,科目索引!A:B,2,FALSE))</f>
        <v/>
      </c>
      <c r="E24"/>
      <c r="F24" s="25"/>
      <c r="G24" s="25"/>
    </row>
    <row r="25" spans="1:7">
      <c r="A25" s="22"/>
      <c r="B25" s="27"/>
      <c r="C25" s="24"/>
      <c r="D25" s="23" t="str">
        <f>IF(C25="","",VLOOKUP(C25,科目索引!A:B,2,FALSE))</f>
        <v/>
      </c>
      <c r="E25"/>
      <c r="F25" s="25"/>
      <c r="G25" s="25"/>
    </row>
    <row r="26" spans="1:7">
      <c r="A26" s="22"/>
      <c r="B26" s="23"/>
      <c r="C26" s="24"/>
      <c r="D26" s="23" t="str">
        <f>IF(C26="","",VLOOKUP(C26,科目索引!A:B,2,FALSE))</f>
        <v/>
      </c>
      <c r="E26"/>
      <c r="F26" s="25"/>
      <c r="G26" s="25"/>
    </row>
    <row r="27" spans="1:7">
      <c r="A27" s="22"/>
      <c r="B27" s="23"/>
      <c r="C27" s="24"/>
      <c r="D27" s="23" t="str">
        <f>IF(C27="","",VLOOKUP(C27,科目索引!A:B,2,FALSE))</f>
        <v/>
      </c>
      <c r="E27"/>
      <c r="F27" s="25"/>
      <c r="G27" s="25"/>
    </row>
    <row r="28" spans="1:7">
      <c r="A28" s="22"/>
      <c r="B28" s="23"/>
      <c r="C28" s="24"/>
      <c r="D28" s="23" t="str">
        <f>IF(C28="","",VLOOKUP(C28,科目索引!A:B,2,FALSE))</f>
        <v/>
      </c>
      <c r="E28" s="23"/>
      <c r="F28" s="25"/>
      <c r="G28" s="25"/>
    </row>
    <row r="29" spans="1:7">
      <c r="A29" s="22"/>
      <c r="B29" s="27"/>
      <c r="C29" s="24"/>
      <c r="D29" s="23" t="str">
        <f>IF(C29="","",VLOOKUP(C29,科目索引!A:B,2,FALSE))</f>
        <v/>
      </c>
      <c r="E29" s="23"/>
      <c r="F29" s="25"/>
      <c r="G29" s="25"/>
    </row>
    <row r="30" spans="1:7">
      <c r="A30" s="22"/>
      <c r="B30" s="23"/>
      <c r="C30" s="24"/>
      <c r="D30" s="23" t="str">
        <f>IF(C30="","",VLOOKUP(C30,科目索引!A:B,2,FALSE))</f>
        <v/>
      </c>
      <c r="E30" s="23"/>
      <c r="F30" s="25"/>
      <c r="G30" s="25"/>
    </row>
    <row r="31" spans="1:7">
      <c r="A31" s="22"/>
      <c r="B31" s="23"/>
      <c r="C31" s="24"/>
      <c r="D31" s="23" t="str">
        <f>IF(C31="","",VLOOKUP(C31,科目索引!A:B,2,FALSE))</f>
        <v/>
      </c>
      <c r="E31" s="23"/>
      <c r="F31" s="25"/>
      <c r="G31" s="25"/>
    </row>
    <row r="32" spans="1:7">
      <c r="A32" s="22"/>
      <c r="B32" s="23"/>
      <c r="C32" s="24"/>
      <c r="D32" s="23" t="str">
        <f>IF(C32="","",VLOOKUP(C32,科目索引!A:B,2,FALSE))</f>
        <v/>
      </c>
      <c r="E32" s="23"/>
      <c r="F32" s="25"/>
      <c r="G32" s="25"/>
    </row>
    <row r="33" spans="1:7">
      <c r="A33" s="22"/>
      <c r="B33" s="23"/>
      <c r="C33" s="24"/>
      <c r="D33" s="23" t="str">
        <f>IF(C33="","",VLOOKUP(C33,科目索引!A:B,2,FALSE))</f>
        <v/>
      </c>
      <c r="E33" s="23"/>
      <c r="F33" s="25"/>
      <c r="G33" s="25"/>
    </row>
    <row r="34" spans="1:7">
      <c r="A34" s="22"/>
      <c r="B34" s="23"/>
      <c r="C34" s="24"/>
      <c r="D34" s="23" t="str">
        <f>IF(C34="","",VLOOKUP(C34,科目索引!A:B,2,FALSE))</f>
        <v/>
      </c>
      <c r="E34" s="23"/>
      <c r="F34" s="25"/>
      <c r="G34" s="25"/>
    </row>
    <row r="35" spans="1:7">
      <c r="A35" s="22"/>
      <c r="B35" s="23"/>
      <c r="C35" s="24"/>
      <c r="D35" s="23" t="str">
        <f>IF(C35="","",VLOOKUP(C35,科目索引!A:B,2,FALSE))</f>
        <v/>
      </c>
      <c r="E35" s="23"/>
      <c r="F35" s="25"/>
      <c r="G35" s="25"/>
    </row>
    <row r="36" spans="1:7">
      <c r="A36" s="22"/>
      <c r="B36" s="23"/>
      <c r="C36" s="24"/>
      <c r="D36" s="23" t="str">
        <f>IF(C36="","",VLOOKUP(C36,科目索引!A:B,2,FALSE))</f>
        <v/>
      </c>
      <c r="E36" s="23"/>
      <c r="F36" s="25"/>
      <c r="G36" s="25"/>
    </row>
    <row r="37" spans="1:7">
      <c r="A37" s="22"/>
      <c r="B37" s="23"/>
      <c r="C37" s="24"/>
      <c r="D37" s="23" t="str">
        <f>IF(C37="","",VLOOKUP(C37,科目索引!A:B,2,FALSE))</f>
        <v/>
      </c>
      <c r="E37" s="23"/>
      <c r="F37" s="25"/>
      <c r="G37" s="25"/>
    </row>
    <row r="38" spans="1:7">
      <c r="A38" s="22"/>
      <c r="B38" s="23"/>
      <c r="C38" s="24"/>
      <c r="D38" s="23" t="str">
        <f>IF(C38="","",VLOOKUP(C38,科目索引!A:B,2,FALSE))</f>
        <v/>
      </c>
      <c r="E38" s="23"/>
      <c r="F38" s="25"/>
      <c r="G38" s="25"/>
    </row>
    <row r="39" spans="1:7">
      <c r="A39" s="22"/>
      <c r="B39" s="23"/>
      <c r="C39" s="24"/>
      <c r="D39" s="23" t="str">
        <f>IF(C39="","",VLOOKUP(C39,科目索引!A:B,2,FALSE))</f>
        <v/>
      </c>
      <c r="E39" s="23"/>
      <c r="F39" s="25"/>
      <c r="G39" s="25"/>
    </row>
    <row r="40" spans="1:7">
      <c r="A40" s="22"/>
      <c r="B40" s="23"/>
      <c r="C40" s="24"/>
      <c r="D40" s="23" t="str">
        <f>IF(C40="","",VLOOKUP(C40,科目索引!A:B,2,FALSE))</f>
        <v/>
      </c>
      <c r="E40" s="23"/>
      <c r="F40" s="25"/>
      <c r="G40" s="25"/>
    </row>
    <row r="41" spans="1:7">
      <c r="A41" s="22"/>
      <c r="B41" s="23"/>
      <c r="C41" s="24"/>
      <c r="D41" s="23" t="str">
        <f>IF(C41="","",VLOOKUP(C41,科目索引!A:B,2,FALSE))</f>
        <v/>
      </c>
      <c r="E41" s="23"/>
      <c r="F41" s="25"/>
      <c r="G41" s="25"/>
    </row>
    <row r="42" spans="1:7">
      <c r="A42" s="22"/>
      <c r="B42" s="23"/>
      <c r="C42" s="24"/>
      <c r="D42" s="23" t="str">
        <f>IF(C42="","",VLOOKUP(C42,科目索引!A:B,2,FALSE))</f>
        <v/>
      </c>
      <c r="E42" s="23"/>
      <c r="F42" s="25"/>
      <c r="G42" s="25"/>
    </row>
    <row r="43" spans="1:7">
      <c r="A43" s="22"/>
      <c r="B43" s="23"/>
      <c r="C43" s="24"/>
      <c r="D43" s="23" t="str">
        <f>IF(C43="","",VLOOKUP(C43,科目索引!A:B,2,FALSE))</f>
        <v/>
      </c>
      <c r="E43" s="23"/>
      <c r="F43" s="25"/>
      <c r="G43" s="25"/>
    </row>
    <row r="44" spans="1:7">
      <c r="A44" s="22"/>
      <c r="B44" s="23"/>
      <c r="C44" s="24"/>
      <c r="D44" s="23" t="str">
        <f>IF(C44="","",VLOOKUP(C44,科目索引!A:B,2,FALSE))</f>
        <v/>
      </c>
      <c r="E44" s="23"/>
      <c r="F44" s="25"/>
      <c r="G44" s="25"/>
    </row>
    <row r="45" spans="1:7">
      <c r="A45" s="22"/>
      <c r="B45" s="23"/>
      <c r="C45" s="24"/>
      <c r="D45" s="23" t="str">
        <f>IF(C45="","",VLOOKUP(C45,科目索引!A:B,2,FALSE))</f>
        <v/>
      </c>
      <c r="E45" s="23"/>
      <c r="F45" s="25"/>
      <c r="G45" s="25"/>
    </row>
    <row r="46" spans="1:7">
      <c r="A46" s="22"/>
      <c r="B46" s="23"/>
      <c r="C46" s="24"/>
      <c r="D46" s="23" t="str">
        <f>IF(C46="","",VLOOKUP(C46,科目索引!A:B,2,FALSE))</f>
        <v/>
      </c>
      <c r="E46" s="23"/>
      <c r="F46" s="25"/>
      <c r="G46" s="25"/>
    </row>
    <row r="47" spans="1:7">
      <c r="A47" s="22"/>
      <c r="B47" s="23"/>
      <c r="C47" s="24"/>
      <c r="D47" s="23" t="str">
        <f>IF(C47="","",VLOOKUP(C47,科目索引!A:B,2,FALSE))</f>
        <v/>
      </c>
      <c r="E47" s="23"/>
      <c r="F47" s="25"/>
      <c r="G47" s="25"/>
    </row>
    <row r="48" spans="1:7">
      <c r="A48" s="22"/>
      <c r="B48" s="23"/>
      <c r="C48" s="24"/>
      <c r="D48" s="23" t="str">
        <f>IF(C48="","",VLOOKUP(C48,科目索引!A:B,2,FALSE))</f>
        <v/>
      </c>
      <c r="E48" s="23"/>
      <c r="F48" s="25"/>
      <c r="G48" s="25"/>
    </row>
    <row r="49" spans="1:7">
      <c r="A49" s="22"/>
      <c r="B49" s="23"/>
      <c r="C49" s="24"/>
      <c r="D49" s="23" t="str">
        <f>IF(C49="","",VLOOKUP(C49,科目索引!A:B,2,FALSE))</f>
        <v/>
      </c>
      <c r="E49" s="23"/>
      <c r="F49" s="25"/>
      <c r="G49" s="25"/>
    </row>
    <row r="50" spans="1:7">
      <c r="A50" s="22"/>
      <c r="B50" s="23"/>
      <c r="C50" s="24"/>
      <c r="D50" s="23" t="str">
        <f>IF(C50="","",VLOOKUP(C50,科目索引!A:B,2,FALSE))</f>
        <v/>
      </c>
      <c r="E50" s="23"/>
      <c r="F50" s="25"/>
      <c r="G50" s="25"/>
    </row>
    <row r="51" spans="1:7">
      <c r="A51" s="22"/>
      <c r="B51" s="23"/>
      <c r="C51" s="24"/>
      <c r="D51" s="23" t="str">
        <f>IF(C51="","",VLOOKUP(C51,科目索引!A:B,2,FALSE))</f>
        <v/>
      </c>
      <c r="E51" s="23"/>
      <c r="F51" s="28"/>
      <c r="G51" s="28"/>
    </row>
    <row r="52" spans="1:7">
      <c r="A52" s="22"/>
      <c r="B52" s="23"/>
      <c r="C52" s="24"/>
      <c r="D52" s="23" t="str">
        <f>IF(C52="","",VLOOKUP(C52,科目索引!A:B,2,FALSE))</f>
        <v/>
      </c>
      <c r="E52" s="23"/>
      <c r="F52" s="28"/>
      <c r="G52" s="28"/>
    </row>
    <row r="53" spans="1:7">
      <c r="A53" s="22"/>
      <c r="B53" s="23"/>
      <c r="C53" s="24"/>
      <c r="D53" s="23" t="str">
        <f>IF(C53="","",VLOOKUP(C53,科目索引!A:B,2,FALSE))</f>
        <v/>
      </c>
      <c r="E53" s="23"/>
      <c r="F53" s="28"/>
      <c r="G53" s="28"/>
    </row>
    <row r="54" spans="1:7">
      <c r="A54" s="22"/>
      <c r="B54" s="23"/>
      <c r="C54" s="24"/>
      <c r="D54" s="23" t="str">
        <f>IF(C54="","",VLOOKUP(C54,科目索引!A:B,2,FALSE))</f>
        <v/>
      </c>
      <c r="E54" s="23"/>
      <c r="F54" s="28"/>
      <c r="G54" s="28"/>
    </row>
    <row r="55" spans="1:7">
      <c r="A55" s="22"/>
      <c r="B55" s="23"/>
      <c r="C55" s="24"/>
      <c r="D55" s="23" t="str">
        <f>IF(C55="","",VLOOKUP(C55,科目索引!A:B,2,FALSE))</f>
        <v/>
      </c>
      <c r="E55" s="23"/>
      <c r="F55" s="28"/>
      <c r="G55" s="28"/>
    </row>
    <row r="56" spans="1:7">
      <c r="A56" s="22"/>
      <c r="B56" s="23"/>
      <c r="C56" s="24"/>
      <c r="D56" s="23" t="str">
        <f>IF(C56="","",VLOOKUP(C56,科目索引!A:B,2,FALSE))</f>
        <v/>
      </c>
      <c r="E56" s="23"/>
      <c r="F56" s="28"/>
      <c r="G56" s="28"/>
    </row>
    <row r="57" spans="1:7">
      <c r="A57" s="22"/>
      <c r="B57" s="23"/>
      <c r="C57" s="24"/>
      <c r="D57" s="23" t="str">
        <f>IF(C57="","",VLOOKUP(C57,科目索引!A:B,2,FALSE))</f>
        <v/>
      </c>
      <c r="E57" s="23"/>
      <c r="F57" s="28"/>
      <c r="G57" s="28"/>
    </row>
    <row r="58" spans="1:7">
      <c r="A58" s="22"/>
      <c r="B58" s="23"/>
      <c r="C58" s="24"/>
      <c r="D58" s="23"/>
      <c r="E58" s="23"/>
      <c r="F58" s="28"/>
      <c r="G58" s="28"/>
    </row>
    <row r="59" spans="1:7">
      <c r="A59" s="22"/>
      <c r="B59" s="23"/>
      <c r="C59" s="24"/>
      <c r="D59" s="23"/>
      <c r="E59" s="23"/>
      <c r="F59" s="28"/>
      <c r="G59" s="28"/>
    </row>
    <row r="60" spans="1:7">
      <c r="A60" s="22"/>
      <c r="B60" s="23"/>
      <c r="C60" s="24"/>
      <c r="D60" s="23"/>
      <c r="E60" s="23"/>
      <c r="F60" s="28"/>
      <c r="G60" s="28"/>
    </row>
    <row r="61" spans="1:7">
      <c r="A61" s="22"/>
      <c r="B61" s="23"/>
      <c r="C61" s="23"/>
      <c r="D61" s="23" t="str">
        <f>IF(C61="","",VLOOKUP(C61,科目索引!A:B,2,FALSE))</f>
        <v/>
      </c>
      <c r="E61" s="23"/>
      <c r="F61" s="25"/>
      <c r="G61" s="25"/>
    </row>
    <row r="62" spans="1:7">
      <c r="A62" s="22"/>
      <c r="B62" s="23"/>
      <c r="C62" s="23"/>
      <c r="D62" s="23" t="str">
        <f>IF(C62="","",VLOOKUP(C62,科目索引!A:B,2,FALSE))</f>
        <v/>
      </c>
      <c r="E62" s="23"/>
      <c r="F62" s="25"/>
      <c r="G62" s="25"/>
    </row>
    <row r="63" spans="1:7">
      <c r="A63" s="30"/>
      <c r="B63" s="31"/>
      <c r="C63" s="31"/>
      <c r="D63" s="31"/>
      <c r="E63" s="31"/>
      <c r="F63" s="32"/>
      <c r="G63" s="32"/>
    </row>
  </sheetData>
  <pageMargins left="0.699305555555556" right="0.699305555555556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3"/>
  <sheetViews>
    <sheetView workbookViewId="0">
      <selection activeCell="I17" sqref="I17"/>
    </sheetView>
  </sheetViews>
  <sheetFormatPr defaultColWidth="9" defaultRowHeight="14.4" outlineLevelCol="4"/>
  <cols>
    <col min="1" max="1" width="5.72222222222222" style="1" customWidth="1"/>
    <col min="2" max="2" width="20.4537037037037" style="2" customWidth="1"/>
    <col min="3" max="4" width="9" style="3"/>
    <col min="5" max="5" width="17.2685185185185" style="3" customWidth="1"/>
  </cols>
  <sheetData>
    <row r="1" spans="1:5">
      <c r="A1" s="4" t="s">
        <v>412</v>
      </c>
      <c r="B1" s="5" t="s">
        <v>411</v>
      </c>
      <c r="D1" s="6" t="s">
        <v>412</v>
      </c>
      <c r="E1" s="7" t="s">
        <v>609</v>
      </c>
    </row>
    <row r="2" spans="2:5">
      <c r="B2" s="8" t="s">
        <v>416</v>
      </c>
      <c r="E2" s="7"/>
    </row>
    <row r="3" spans="1:5">
      <c r="A3" s="1" t="s">
        <v>418</v>
      </c>
      <c r="B3" s="9" t="s">
        <v>417</v>
      </c>
      <c r="D3" s="10" t="s">
        <v>652</v>
      </c>
      <c r="E3" s="10" t="s">
        <v>651</v>
      </c>
    </row>
    <row r="4" spans="1:5">
      <c r="A4" s="1" t="s">
        <v>420</v>
      </c>
      <c r="B4" s="9" t="s">
        <v>419</v>
      </c>
      <c r="D4" s="10" t="s">
        <v>654</v>
      </c>
      <c r="E4" s="10" t="s">
        <v>653</v>
      </c>
    </row>
    <row r="5" spans="1:5">
      <c r="A5" s="1" t="s">
        <v>421</v>
      </c>
      <c r="B5" s="9" t="s">
        <v>14</v>
      </c>
      <c r="D5" s="10" t="s">
        <v>656</v>
      </c>
      <c r="E5" s="10" t="s">
        <v>655</v>
      </c>
    </row>
    <row r="6" spans="1:5">
      <c r="A6" s="1" t="s">
        <v>422</v>
      </c>
      <c r="B6" s="9" t="s">
        <v>17</v>
      </c>
      <c r="D6" s="10" t="s">
        <v>658</v>
      </c>
      <c r="E6" s="10" t="s">
        <v>657</v>
      </c>
    </row>
    <row r="7" spans="1:5">
      <c r="A7" s="1" t="s">
        <v>423</v>
      </c>
      <c r="B7" s="9" t="s">
        <v>34</v>
      </c>
      <c r="D7" s="10" t="s">
        <v>660</v>
      </c>
      <c r="E7" s="10" t="s">
        <v>659</v>
      </c>
    </row>
    <row r="8" spans="1:5">
      <c r="A8" s="1" t="s">
        <v>424</v>
      </c>
      <c r="B8" s="9" t="s">
        <v>19</v>
      </c>
      <c r="D8" s="10" t="s">
        <v>662</v>
      </c>
      <c r="E8" s="10" t="s">
        <v>661</v>
      </c>
    </row>
    <row r="9" spans="1:5">
      <c r="A9" s="1" t="s">
        <v>426</v>
      </c>
      <c r="B9" s="9" t="s">
        <v>425</v>
      </c>
      <c r="D9" s="10" t="s">
        <v>664</v>
      </c>
      <c r="E9" s="10" t="s">
        <v>663</v>
      </c>
    </row>
    <row r="10" spans="1:5">
      <c r="A10" s="1" t="s">
        <v>427</v>
      </c>
      <c r="B10" s="9" t="s">
        <v>25</v>
      </c>
      <c r="D10" s="10" t="s">
        <v>666</v>
      </c>
      <c r="E10" s="10" t="s">
        <v>665</v>
      </c>
    </row>
    <row r="11" spans="1:5">
      <c r="A11" s="1" t="s">
        <v>429</v>
      </c>
      <c r="B11" s="9" t="s">
        <v>428</v>
      </c>
      <c r="D11" s="10" t="s">
        <v>668</v>
      </c>
      <c r="E11" s="10" t="s">
        <v>667</v>
      </c>
    </row>
    <row r="12" spans="1:5">
      <c r="A12" s="1" t="s">
        <v>430</v>
      </c>
      <c r="B12" s="9" t="s">
        <v>47</v>
      </c>
      <c r="D12" s="10" t="s">
        <v>670</v>
      </c>
      <c r="E12" s="10" t="s">
        <v>669</v>
      </c>
    </row>
    <row r="13" spans="1:5">
      <c r="A13" s="1" t="s">
        <v>432</v>
      </c>
      <c r="B13" s="9" t="s">
        <v>431</v>
      </c>
      <c r="D13" s="10" t="s">
        <v>672</v>
      </c>
      <c r="E13" s="10" t="s">
        <v>671</v>
      </c>
    </row>
    <row r="14" spans="1:5">
      <c r="A14" s="1" t="s">
        <v>433</v>
      </c>
      <c r="B14" s="9" t="s">
        <v>52</v>
      </c>
      <c r="D14" s="10" t="s">
        <v>674</v>
      </c>
      <c r="E14" s="10" t="s">
        <v>673</v>
      </c>
    </row>
    <row r="15" spans="1:5">
      <c r="A15" s="1" t="s">
        <v>435</v>
      </c>
      <c r="B15" s="9" t="s">
        <v>434</v>
      </c>
      <c r="D15" s="10" t="s">
        <v>676</v>
      </c>
      <c r="E15" s="10" t="s">
        <v>675</v>
      </c>
    </row>
    <row r="16" spans="1:5">
      <c r="A16" s="1" t="s">
        <v>437</v>
      </c>
      <c r="B16" s="9" t="s">
        <v>436</v>
      </c>
      <c r="D16" s="10" t="s">
        <v>678</v>
      </c>
      <c r="E16" s="10" t="s">
        <v>677</v>
      </c>
    </row>
    <row r="17" spans="1:5">
      <c r="A17" s="1" t="s">
        <v>439</v>
      </c>
      <c r="B17" s="9" t="s">
        <v>438</v>
      </c>
      <c r="D17" s="10" t="s">
        <v>680</v>
      </c>
      <c r="E17" s="10" t="s">
        <v>679</v>
      </c>
    </row>
    <row r="18" spans="1:5">
      <c r="A18" s="1" t="s">
        <v>440</v>
      </c>
      <c r="B18" s="9" t="s">
        <v>64</v>
      </c>
      <c r="D18" s="10" t="s">
        <v>682</v>
      </c>
      <c r="E18" s="10" t="s">
        <v>681</v>
      </c>
    </row>
    <row r="19" spans="1:5">
      <c r="A19" s="1" t="s">
        <v>441</v>
      </c>
      <c r="B19" s="9" t="s">
        <v>67</v>
      </c>
      <c r="D19" s="10" t="s">
        <v>684</v>
      </c>
      <c r="E19" s="10" t="s">
        <v>683</v>
      </c>
    </row>
    <row r="20" spans="1:5">
      <c r="A20" s="1" t="s">
        <v>442</v>
      </c>
      <c r="B20" s="9" t="s">
        <v>69</v>
      </c>
      <c r="D20" s="10" t="s">
        <v>686</v>
      </c>
      <c r="E20" s="10" t="s">
        <v>685</v>
      </c>
    </row>
    <row r="21" spans="1:5">
      <c r="A21" s="1" t="s">
        <v>443</v>
      </c>
      <c r="B21" s="9" t="s">
        <v>72</v>
      </c>
      <c r="D21" s="10" t="s">
        <v>688</v>
      </c>
      <c r="E21" s="10" t="s">
        <v>687</v>
      </c>
    </row>
    <row r="22" spans="1:5">
      <c r="A22" s="1" t="s">
        <v>444</v>
      </c>
      <c r="B22" s="9" t="s">
        <v>75</v>
      </c>
      <c r="D22" s="10" t="s">
        <v>690</v>
      </c>
      <c r="E22" s="10" t="s">
        <v>689</v>
      </c>
    </row>
    <row r="23" spans="1:5">
      <c r="A23" s="1" t="s">
        <v>446</v>
      </c>
      <c r="B23" s="11" t="s">
        <v>445</v>
      </c>
      <c r="D23" s="10" t="s">
        <v>692</v>
      </c>
      <c r="E23" s="10" t="s">
        <v>691</v>
      </c>
    </row>
    <row r="24" spans="2:5">
      <c r="B24" s="11" t="s">
        <v>447</v>
      </c>
      <c r="D24" s="10" t="s">
        <v>694</v>
      </c>
      <c r="E24" s="10" t="s">
        <v>693</v>
      </c>
    </row>
    <row r="25" spans="1:5">
      <c r="A25" s="1" t="s">
        <v>449</v>
      </c>
      <c r="B25" s="9" t="s">
        <v>448</v>
      </c>
      <c r="D25" s="10" t="s">
        <v>696</v>
      </c>
      <c r="E25" s="10" t="s">
        <v>695</v>
      </c>
    </row>
    <row r="26" spans="1:5">
      <c r="A26" s="1" t="s">
        <v>450</v>
      </c>
      <c r="B26" s="9" t="s">
        <v>87</v>
      </c>
      <c r="D26" s="10" t="s">
        <v>698</v>
      </c>
      <c r="E26" s="10" t="s">
        <v>697</v>
      </c>
    </row>
    <row r="27" spans="1:5">
      <c r="A27" s="1" t="s">
        <v>452</v>
      </c>
      <c r="B27" s="9" t="s">
        <v>451</v>
      </c>
      <c r="D27" s="10" t="s">
        <v>700</v>
      </c>
      <c r="E27" s="10" t="s">
        <v>699</v>
      </c>
    </row>
    <row r="28" spans="1:5">
      <c r="A28" s="1" t="s">
        <v>454</v>
      </c>
      <c r="B28" s="9" t="s">
        <v>453</v>
      </c>
      <c r="D28" s="10" t="s">
        <v>702</v>
      </c>
      <c r="E28" s="10" t="s">
        <v>701</v>
      </c>
    </row>
    <row r="29" spans="1:5">
      <c r="A29" s="1" t="s">
        <v>456</v>
      </c>
      <c r="B29" s="9" t="s">
        <v>455</v>
      </c>
      <c r="D29" s="10" t="s">
        <v>704</v>
      </c>
      <c r="E29" s="10" t="s">
        <v>703</v>
      </c>
    </row>
    <row r="30" spans="1:5">
      <c r="A30" s="1" t="s">
        <v>458</v>
      </c>
      <c r="B30" s="9" t="s">
        <v>457</v>
      </c>
      <c r="D30" s="10"/>
      <c r="E30" s="12" t="s">
        <v>315</v>
      </c>
    </row>
    <row r="31" spans="1:5">
      <c r="A31" s="1" t="s">
        <v>460</v>
      </c>
      <c r="B31" s="9" t="s">
        <v>459</v>
      </c>
      <c r="D31" s="10" t="s">
        <v>706</v>
      </c>
      <c r="E31" s="10" t="s">
        <v>705</v>
      </c>
    </row>
    <row r="32" spans="1:5">
      <c r="A32" s="1" t="s">
        <v>462</v>
      </c>
      <c r="B32" s="9" t="s">
        <v>461</v>
      </c>
      <c r="D32" s="10" t="s">
        <v>708</v>
      </c>
      <c r="E32" s="10" t="s">
        <v>707</v>
      </c>
    </row>
    <row r="33" spans="1:5">
      <c r="A33" s="1" t="s">
        <v>464</v>
      </c>
      <c r="B33" s="9" t="s">
        <v>463</v>
      </c>
      <c r="D33" s="10" t="s">
        <v>710</v>
      </c>
      <c r="E33" s="10" t="s">
        <v>709</v>
      </c>
    </row>
    <row r="34" spans="1:5">
      <c r="A34" s="1" t="s">
        <v>466</v>
      </c>
      <c r="B34" s="9" t="s">
        <v>465</v>
      </c>
      <c r="D34" s="10" t="s">
        <v>712</v>
      </c>
      <c r="E34" s="10" t="s">
        <v>711</v>
      </c>
    </row>
    <row r="35" spans="1:5">
      <c r="A35" s="1" t="s">
        <v>468</v>
      </c>
      <c r="B35" s="9" t="s">
        <v>467</v>
      </c>
      <c r="D35" s="10" t="s">
        <v>714</v>
      </c>
      <c r="E35" s="10" t="s">
        <v>713</v>
      </c>
    </row>
    <row r="36" spans="1:5">
      <c r="A36" s="1" t="s">
        <v>469</v>
      </c>
      <c r="B36" s="9" t="s">
        <v>113</v>
      </c>
      <c r="D36" s="10" t="s">
        <v>716</v>
      </c>
      <c r="E36" s="10" t="s">
        <v>715</v>
      </c>
    </row>
    <row r="37" spans="1:5">
      <c r="A37" s="1" t="s">
        <v>471</v>
      </c>
      <c r="B37" s="9" t="s">
        <v>470</v>
      </c>
      <c r="D37" s="10" t="s">
        <v>718</v>
      </c>
      <c r="E37" s="10" t="s">
        <v>717</v>
      </c>
    </row>
    <row r="38" spans="1:5">
      <c r="A38" s="1" t="s">
        <v>473</v>
      </c>
      <c r="B38" s="9" t="s">
        <v>472</v>
      </c>
      <c r="D38" s="10" t="s">
        <v>720</v>
      </c>
      <c r="E38" s="10" t="s">
        <v>719</v>
      </c>
    </row>
    <row r="39" spans="1:5">
      <c r="A39" s="1" t="s">
        <v>475</v>
      </c>
      <c r="B39" s="11" t="s">
        <v>474</v>
      </c>
      <c r="D39" s="10" t="s">
        <v>721</v>
      </c>
      <c r="E39" s="10" t="s">
        <v>337</v>
      </c>
    </row>
    <row r="40" spans="2:5">
      <c r="B40" s="11" t="s">
        <v>476</v>
      </c>
      <c r="D40" s="10" t="s">
        <v>722</v>
      </c>
      <c r="E40" s="10" t="s">
        <v>341</v>
      </c>
    </row>
    <row r="41" spans="1:5">
      <c r="A41" s="1" t="s">
        <v>477</v>
      </c>
      <c r="B41" s="9" t="s">
        <v>123</v>
      </c>
      <c r="D41" s="10" t="s">
        <v>725</v>
      </c>
      <c r="E41" s="10" t="s">
        <v>724</v>
      </c>
    </row>
    <row r="42" spans="1:5">
      <c r="A42" s="1" t="s">
        <v>478</v>
      </c>
      <c r="B42" s="9" t="s">
        <v>398</v>
      </c>
      <c r="D42" s="10" t="s">
        <v>727</v>
      </c>
      <c r="E42" s="10" t="s">
        <v>726</v>
      </c>
    </row>
    <row r="43" spans="1:5">
      <c r="A43" s="1" t="s">
        <v>479</v>
      </c>
      <c r="B43" s="9" t="s">
        <v>127</v>
      </c>
      <c r="D43" s="10" t="s">
        <v>729</v>
      </c>
      <c r="E43" s="10" t="s">
        <v>728</v>
      </c>
    </row>
    <row r="44" spans="1:5">
      <c r="A44" s="1" t="s">
        <v>480</v>
      </c>
      <c r="B44" s="9" t="s">
        <v>133</v>
      </c>
      <c r="D44" s="10" t="s">
        <v>731</v>
      </c>
      <c r="E44" s="10" t="s">
        <v>730</v>
      </c>
    </row>
    <row r="45" spans="1:5">
      <c r="A45" s="1" t="s">
        <v>481</v>
      </c>
      <c r="B45" s="9" t="s">
        <v>136</v>
      </c>
      <c r="D45" s="10" t="s">
        <v>733</v>
      </c>
      <c r="E45" s="10" t="s">
        <v>732</v>
      </c>
    </row>
    <row r="46" spans="1:5">
      <c r="A46" s="1" t="s">
        <v>483</v>
      </c>
      <c r="B46" s="9" t="s">
        <v>482</v>
      </c>
      <c r="D46" s="10" t="s">
        <v>735</v>
      </c>
      <c r="E46" s="10" t="s">
        <v>734</v>
      </c>
    </row>
    <row r="47" spans="1:5">
      <c r="A47" s="1" t="s">
        <v>485</v>
      </c>
      <c r="B47" s="9" t="s">
        <v>484</v>
      </c>
      <c r="D47" s="10" t="s">
        <v>737</v>
      </c>
      <c r="E47" s="10" t="s">
        <v>736</v>
      </c>
    </row>
    <row r="48" spans="1:5">
      <c r="A48" s="1" t="s">
        <v>486</v>
      </c>
      <c r="B48" s="11" t="s">
        <v>143</v>
      </c>
      <c r="D48" s="10" t="s">
        <v>739</v>
      </c>
      <c r="E48" s="10" t="s">
        <v>738</v>
      </c>
    </row>
    <row r="49" spans="1:5">
      <c r="A49" s="1" t="s">
        <v>487</v>
      </c>
      <c r="B49" s="9" t="s">
        <v>145</v>
      </c>
      <c r="D49" s="10" t="s">
        <v>741</v>
      </c>
      <c r="E49" s="10" t="s">
        <v>740</v>
      </c>
    </row>
    <row r="50" spans="1:5">
      <c r="A50" s="1" t="s">
        <v>488</v>
      </c>
      <c r="B50" s="11" t="s">
        <v>147</v>
      </c>
      <c r="D50" s="10" t="s">
        <v>743</v>
      </c>
      <c r="E50" s="10" t="s">
        <v>742</v>
      </c>
    </row>
    <row r="51" spans="2:5">
      <c r="B51" s="11" t="s">
        <v>489</v>
      </c>
      <c r="D51" s="10" t="s">
        <v>745</v>
      </c>
      <c r="E51" s="10" t="s">
        <v>744</v>
      </c>
    </row>
    <row r="52" spans="2:5">
      <c r="B52" s="11" t="s">
        <v>490</v>
      </c>
      <c r="D52" s="10" t="s">
        <v>747</v>
      </c>
      <c r="E52" s="10" t="s">
        <v>746</v>
      </c>
    </row>
    <row r="53" spans="1:5">
      <c r="A53" s="1" t="s">
        <v>491</v>
      </c>
      <c r="B53" s="11" t="s">
        <v>153</v>
      </c>
      <c r="D53" s="10" t="s">
        <v>749</v>
      </c>
      <c r="E53" s="10" t="s">
        <v>748</v>
      </c>
    </row>
    <row r="54" spans="1:5">
      <c r="A54" s="1" t="s">
        <v>493</v>
      </c>
      <c r="B54" s="9" t="s">
        <v>492</v>
      </c>
      <c r="D54" s="10" t="s">
        <v>751</v>
      </c>
      <c r="E54" s="10" t="s">
        <v>786</v>
      </c>
    </row>
    <row r="55" spans="1:5">
      <c r="A55" s="1" t="s">
        <v>495</v>
      </c>
      <c r="B55" s="9" t="s">
        <v>494</v>
      </c>
      <c r="D55" s="10" t="s">
        <v>753</v>
      </c>
      <c r="E55" s="10" t="s">
        <v>752</v>
      </c>
    </row>
    <row r="56" spans="1:5">
      <c r="A56" s="1" t="s">
        <v>497</v>
      </c>
      <c r="B56" s="9" t="s">
        <v>612</v>
      </c>
      <c r="D56" s="10" t="s">
        <v>755</v>
      </c>
      <c r="E56" s="10" t="s">
        <v>754</v>
      </c>
    </row>
    <row r="57" spans="1:5">
      <c r="A57" s="1" t="s">
        <v>499</v>
      </c>
      <c r="B57" s="9" t="s">
        <v>498</v>
      </c>
      <c r="D57" s="10" t="s">
        <v>757</v>
      </c>
      <c r="E57" s="10" t="s">
        <v>756</v>
      </c>
    </row>
    <row r="58" spans="1:5">
      <c r="A58" s="1" t="s">
        <v>501</v>
      </c>
      <c r="B58" s="9" t="s">
        <v>500</v>
      </c>
      <c r="D58" s="10" t="s">
        <v>759</v>
      </c>
      <c r="E58" s="10" t="s">
        <v>758</v>
      </c>
    </row>
    <row r="59" spans="1:5">
      <c r="A59" s="1" t="s">
        <v>503</v>
      </c>
      <c r="B59" s="9" t="s">
        <v>502</v>
      </c>
      <c r="D59" s="10" t="s">
        <v>761</v>
      </c>
      <c r="E59" s="10" t="s">
        <v>760</v>
      </c>
    </row>
    <row r="60" spans="1:5">
      <c r="A60" s="1" t="s">
        <v>505</v>
      </c>
      <c r="B60" s="9" t="s">
        <v>504</v>
      </c>
      <c r="D60" s="10" t="s">
        <v>762</v>
      </c>
      <c r="E60" s="10" t="s">
        <v>401</v>
      </c>
    </row>
    <row r="61" spans="1:5">
      <c r="A61" s="1" t="s">
        <v>507</v>
      </c>
      <c r="B61" s="9" t="s">
        <v>506</v>
      </c>
      <c r="D61" s="10" t="s">
        <v>769</v>
      </c>
      <c r="E61" s="10" t="s">
        <v>768</v>
      </c>
    </row>
    <row r="62" spans="1:5">
      <c r="A62" s="1" t="s">
        <v>509</v>
      </c>
      <c r="B62" s="9" t="s">
        <v>508</v>
      </c>
      <c r="D62" s="10" t="s">
        <v>771</v>
      </c>
      <c r="E62" s="10" t="s">
        <v>770</v>
      </c>
    </row>
    <row r="63" spans="1:5">
      <c r="A63" s="1" t="s">
        <v>511</v>
      </c>
      <c r="B63" s="9" t="s">
        <v>510</v>
      </c>
      <c r="D63" s="10" t="s">
        <v>773</v>
      </c>
      <c r="E63" s="10" t="s">
        <v>772</v>
      </c>
    </row>
    <row r="64" spans="1:5">
      <c r="A64" s="1" t="s">
        <v>513</v>
      </c>
      <c r="B64" s="9" t="s">
        <v>512</v>
      </c>
      <c r="D64" s="10" t="s">
        <v>775</v>
      </c>
      <c r="E64" s="10" t="s">
        <v>774</v>
      </c>
    </row>
    <row r="65" spans="1:2">
      <c r="A65" s="1" t="s">
        <v>514</v>
      </c>
      <c r="B65" s="11" t="s">
        <v>187</v>
      </c>
    </row>
    <row r="66" spans="1:2">
      <c r="A66" s="1" t="s">
        <v>516</v>
      </c>
      <c r="B66" s="9" t="s">
        <v>515</v>
      </c>
    </row>
    <row r="67" spans="1:2">
      <c r="A67" s="1" t="s">
        <v>518</v>
      </c>
      <c r="B67" s="9" t="s">
        <v>517</v>
      </c>
    </row>
    <row r="68" spans="1:2">
      <c r="A68" s="1" t="s">
        <v>519</v>
      </c>
      <c r="B68" s="9" t="s">
        <v>201</v>
      </c>
    </row>
    <row r="69" spans="1:2">
      <c r="A69" s="1" t="s">
        <v>520</v>
      </c>
      <c r="B69" s="9" t="s">
        <v>196</v>
      </c>
    </row>
    <row r="70" spans="1:2">
      <c r="A70" s="1" t="s">
        <v>521</v>
      </c>
      <c r="B70" s="11" t="s">
        <v>203</v>
      </c>
    </row>
    <row r="71" spans="1:2">
      <c r="A71" s="1" t="s">
        <v>523</v>
      </c>
      <c r="B71" s="9" t="s">
        <v>522</v>
      </c>
    </row>
    <row r="72" spans="1:2">
      <c r="A72" s="1" t="s">
        <v>525</v>
      </c>
      <c r="B72" s="9" t="s">
        <v>524</v>
      </c>
    </row>
    <row r="73" spans="1:2">
      <c r="A73" s="1" t="s">
        <v>526</v>
      </c>
      <c r="B73" s="11" t="s">
        <v>210</v>
      </c>
    </row>
    <row r="74" spans="1:2">
      <c r="A74" s="1" t="s">
        <v>528</v>
      </c>
      <c r="B74" s="9" t="s">
        <v>787</v>
      </c>
    </row>
    <row r="75" spans="1:2">
      <c r="A75" s="1" t="s">
        <v>529</v>
      </c>
      <c r="B75" s="11" t="s">
        <v>215</v>
      </c>
    </row>
    <row r="76" spans="1:2">
      <c r="A76" s="1" t="s">
        <v>531</v>
      </c>
      <c r="B76" s="13" t="s">
        <v>530</v>
      </c>
    </row>
    <row r="77" spans="1:2">
      <c r="A77" s="1" t="s">
        <v>533</v>
      </c>
      <c r="B77" s="9" t="s">
        <v>532</v>
      </c>
    </row>
    <row r="78" spans="1:2">
      <c r="A78" s="1" t="s">
        <v>534</v>
      </c>
      <c r="B78" s="11" t="s">
        <v>227</v>
      </c>
    </row>
    <row r="79" spans="1:2">
      <c r="A79" s="1" t="s">
        <v>536</v>
      </c>
      <c r="B79" s="2" t="s">
        <v>535</v>
      </c>
    </row>
    <row r="80" spans="1:2">
      <c r="A80" s="1" t="s">
        <v>538</v>
      </c>
      <c r="B80" s="2" t="s">
        <v>537</v>
      </c>
    </row>
    <row r="81" spans="1:2">
      <c r="A81" s="1" t="s">
        <v>540</v>
      </c>
      <c r="B81" s="5" t="s">
        <v>788</v>
      </c>
    </row>
    <row r="82" spans="1:2">
      <c r="A82" s="1" t="s">
        <v>542</v>
      </c>
      <c r="B82" s="5" t="s">
        <v>789</v>
      </c>
    </row>
    <row r="83" spans="1:2">
      <c r="A83" s="1" t="s">
        <v>544</v>
      </c>
      <c r="B83" s="5" t="s">
        <v>790</v>
      </c>
    </row>
    <row r="84" spans="1:2">
      <c r="A84" s="1" t="s">
        <v>546</v>
      </c>
      <c r="B84" s="11" t="s">
        <v>545</v>
      </c>
    </row>
    <row r="85" spans="1:2">
      <c r="A85" s="1" t="s">
        <v>548</v>
      </c>
      <c r="B85" s="5" t="s">
        <v>791</v>
      </c>
    </row>
    <row r="86" spans="1:2">
      <c r="A86" s="1" t="s">
        <v>550</v>
      </c>
      <c r="B86" s="5" t="s">
        <v>792</v>
      </c>
    </row>
    <row r="87" spans="1:2">
      <c r="A87" s="1" t="s">
        <v>552</v>
      </c>
      <c r="B87" s="5" t="s">
        <v>793</v>
      </c>
    </row>
    <row r="88" spans="1:2">
      <c r="A88" s="1" t="s">
        <v>554</v>
      </c>
      <c r="B88" s="5" t="s">
        <v>794</v>
      </c>
    </row>
    <row r="89" spans="1:2">
      <c r="A89" s="1" t="s">
        <v>556</v>
      </c>
      <c r="B89" s="5" t="s">
        <v>795</v>
      </c>
    </row>
    <row r="90" spans="1:2">
      <c r="A90" s="1" t="s">
        <v>558</v>
      </c>
      <c r="B90" s="5" t="s">
        <v>796</v>
      </c>
    </row>
    <row r="91" spans="1:2">
      <c r="A91" s="1" t="s">
        <v>560</v>
      </c>
      <c r="B91" s="5" t="s">
        <v>797</v>
      </c>
    </row>
    <row r="92" spans="1:2">
      <c r="A92" s="1" t="s">
        <v>562</v>
      </c>
      <c r="B92" s="5" t="s">
        <v>798</v>
      </c>
    </row>
    <row r="93" spans="1:2">
      <c r="A93" s="1" t="s">
        <v>564</v>
      </c>
      <c r="B93" s="5" t="s">
        <v>401</v>
      </c>
    </row>
    <row r="94" spans="1:2">
      <c r="A94" s="1" t="s">
        <v>566</v>
      </c>
      <c r="B94" s="11" t="s">
        <v>565</v>
      </c>
    </row>
    <row r="95" spans="1:2">
      <c r="A95" s="1" t="s">
        <v>568</v>
      </c>
      <c r="B95" s="5" t="s">
        <v>799</v>
      </c>
    </row>
    <row r="96" spans="1:2">
      <c r="A96" s="1" t="s">
        <v>570</v>
      </c>
      <c r="B96" s="5" t="s">
        <v>800</v>
      </c>
    </row>
    <row r="97" spans="1:2">
      <c r="A97" s="1" t="s">
        <v>572</v>
      </c>
      <c r="B97" s="5" t="s">
        <v>801</v>
      </c>
    </row>
    <row r="98" spans="1:2">
      <c r="A98" s="1" t="s">
        <v>574</v>
      </c>
      <c r="B98" s="5" t="s">
        <v>802</v>
      </c>
    </row>
    <row r="99" spans="1:2">
      <c r="A99" s="1" t="s">
        <v>576</v>
      </c>
      <c r="B99" s="5" t="s">
        <v>401</v>
      </c>
    </row>
    <row r="100" spans="1:2">
      <c r="A100" s="1" t="s">
        <v>578</v>
      </c>
      <c r="B100" s="11" t="s">
        <v>577</v>
      </c>
    </row>
    <row r="101" spans="1:2">
      <c r="A101" s="1" t="s">
        <v>579</v>
      </c>
      <c r="B101" s="5" t="s">
        <v>130</v>
      </c>
    </row>
    <row r="102" spans="1:2">
      <c r="A102" s="1" t="s">
        <v>652</v>
      </c>
      <c r="B102" s="2" t="s">
        <v>803</v>
      </c>
    </row>
    <row r="103" spans="1:2">
      <c r="A103" s="1" t="s">
        <v>654</v>
      </c>
      <c r="B103" s="2" t="s">
        <v>804</v>
      </c>
    </row>
    <row r="104" spans="1:2">
      <c r="A104" s="1" t="s">
        <v>656</v>
      </c>
      <c r="B104" s="2" t="s">
        <v>805</v>
      </c>
    </row>
    <row r="105" spans="1:2">
      <c r="A105" s="1" t="s">
        <v>658</v>
      </c>
      <c r="B105" s="2" t="s">
        <v>806</v>
      </c>
    </row>
    <row r="106" spans="1:2">
      <c r="A106" s="1" t="s">
        <v>660</v>
      </c>
      <c r="B106" s="2" t="s">
        <v>807</v>
      </c>
    </row>
    <row r="107" spans="1:2">
      <c r="A107" s="1" t="s">
        <v>662</v>
      </c>
      <c r="B107" s="2" t="s">
        <v>808</v>
      </c>
    </row>
    <row r="108" spans="1:2">
      <c r="A108" s="1" t="s">
        <v>664</v>
      </c>
      <c r="B108" s="2" t="s">
        <v>809</v>
      </c>
    </row>
    <row r="109" spans="1:2">
      <c r="A109" s="1" t="s">
        <v>666</v>
      </c>
      <c r="B109" s="2" t="s">
        <v>810</v>
      </c>
    </row>
    <row r="110" spans="1:2">
      <c r="A110" s="1" t="s">
        <v>668</v>
      </c>
      <c r="B110" s="2" t="s">
        <v>811</v>
      </c>
    </row>
    <row r="111" spans="1:2">
      <c r="A111" s="1" t="s">
        <v>670</v>
      </c>
      <c r="B111" s="2" t="s">
        <v>812</v>
      </c>
    </row>
    <row r="112" spans="1:2">
      <c r="A112" s="1" t="s">
        <v>672</v>
      </c>
      <c r="B112" s="2" t="s">
        <v>813</v>
      </c>
    </row>
    <row r="113" spans="1:2">
      <c r="A113" s="1" t="s">
        <v>674</v>
      </c>
      <c r="B113" s="2" t="s">
        <v>814</v>
      </c>
    </row>
    <row r="114" spans="1:2">
      <c r="A114" s="1" t="s">
        <v>676</v>
      </c>
      <c r="B114" s="2" t="s">
        <v>815</v>
      </c>
    </row>
    <row r="115" spans="1:2">
      <c r="A115" s="1" t="s">
        <v>678</v>
      </c>
      <c r="B115" s="2" t="s">
        <v>816</v>
      </c>
    </row>
    <row r="116" spans="1:2">
      <c r="A116" s="1" t="s">
        <v>680</v>
      </c>
      <c r="B116" s="2" t="s">
        <v>817</v>
      </c>
    </row>
    <row r="117" spans="1:2">
      <c r="A117" s="1" t="s">
        <v>682</v>
      </c>
      <c r="B117" s="2" t="s">
        <v>818</v>
      </c>
    </row>
    <row r="118" spans="1:2">
      <c r="A118" s="1" t="s">
        <v>684</v>
      </c>
      <c r="B118" s="2" t="s">
        <v>819</v>
      </c>
    </row>
    <row r="119" spans="1:2">
      <c r="A119" s="1" t="s">
        <v>686</v>
      </c>
      <c r="B119" s="2" t="s">
        <v>820</v>
      </c>
    </row>
    <row r="120" spans="1:2">
      <c r="A120" s="1" t="s">
        <v>688</v>
      </c>
      <c r="B120" s="2" t="s">
        <v>821</v>
      </c>
    </row>
    <row r="121" spans="1:2">
      <c r="A121" s="1" t="s">
        <v>690</v>
      </c>
      <c r="B121" s="2" t="s">
        <v>822</v>
      </c>
    </row>
    <row r="122" spans="1:2">
      <c r="A122" s="1" t="s">
        <v>692</v>
      </c>
      <c r="B122" s="2" t="s">
        <v>823</v>
      </c>
    </row>
    <row r="123" spans="1:2">
      <c r="A123" s="1" t="s">
        <v>694</v>
      </c>
      <c r="B123" s="2" t="s">
        <v>824</v>
      </c>
    </row>
    <row r="124" spans="1:2">
      <c r="A124" s="1" t="s">
        <v>696</v>
      </c>
      <c r="B124" s="2" t="s">
        <v>825</v>
      </c>
    </row>
    <row r="125" spans="1:2">
      <c r="A125" s="1" t="s">
        <v>698</v>
      </c>
      <c r="B125" s="2" t="s">
        <v>826</v>
      </c>
    </row>
    <row r="126" spans="1:2">
      <c r="A126" s="1" t="s">
        <v>700</v>
      </c>
      <c r="B126" s="2" t="s">
        <v>827</v>
      </c>
    </row>
    <row r="127" spans="1:2">
      <c r="A127" s="1" t="s">
        <v>702</v>
      </c>
      <c r="B127" s="2" t="s">
        <v>828</v>
      </c>
    </row>
    <row r="128" spans="1:2">
      <c r="A128" s="1" t="s">
        <v>704</v>
      </c>
      <c r="B128" s="2" t="s">
        <v>829</v>
      </c>
    </row>
    <row r="129" spans="2:2">
      <c r="B129" s="2" t="s">
        <v>315</v>
      </c>
    </row>
    <row r="130" spans="1:2">
      <c r="A130" s="1" t="s">
        <v>706</v>
      </c>
      <c r="B130" s="2" t="s">
        <v>830</v>
      </c>
    </row>
    <row r="131" spans="1:2">
      <c r="A131" s="1" t="s">
        <v>708</v>
      </c>
      <c r="B131" s="2" t="s">
        <v>831</v>
      </c>
    </row>
    <row r="132" spans="1:2">
      <c r="A132" s="1" t="s">
        <v>710</v>
      </c>
      <c r="B132" s="2" t="s">
        <v>832</v>
      </c>
    </row>
    <row r="133" spans="1:2">
      <c r="A133" s="1" t="s">
        <v>712</v>
      </c>
      <c r="B133" s="2" t="s">
        <v>833</v>
      </c>
    </row>
    <row r="134" spans="1:2">
      <c r="A134" s="1" t="s">
        <v>714</v>
      </c>
      <c r="B134" s="2" t="s">
        <v>834</v>
      </c>
    </row>
    <row r="135" spans="1:2">
      <c r="A135" s="1" t="s">
        <v>716</v>
      </c>
      <c r="B135" s="2" t="s">
        <v>835</v>
      </c>
    </row>
    <row r="136" spans="1:2">
      <c r="A136" s="1" t="s">
        <v>718</v>
      </c>
      <c r="B136" s="2" t="s">
        <v>836</v>
      </c>
    </row>
    <row r="137" spans="1:2">
      <c r="A137" s="1" t="s">
        <v>720</v>
      </c>
      <c r="B137" s="2" t="s">
        <v>837</v>
      </c>
    </row>
    <row r="138" spans="1:2">
      <c r="A138" s="1" t="s">
        <v>721</v>
      </c>
      <c r="B138" s="2" t="s">
        <v>337</v>
      </c>
    </row>
    <row r="139" spans="1:2">
      <c r="A139" s="1" t="s">
        <v>722</v>
      </c>
      <c r="B139" s="2" t="s">
        <v>341</v>
      </c>
    </row>
    <row r="140" spans="1:2">
      <c r="A140" s="1" t="s">
        <v>725</v>
      </c>
      <c r="B140" s="2" t="s">
        <v>724</v>
      </c>
    </row>
    <row r="141" spans="1:2">
      <c r="A141" s="1" t="s">
        <v>727</v>
      </c>
      <c r="B141" s="2" t="s">
        <v>726</v>
      </c>
    </row>
    <row r="142" spans="1:2">
      <c r="A142" s="1" t="s">
        <v>729</v>
      </c>
      <c r="B142" s="2" t="s">
        <v>838</v>
      </c>
    </row>
    <row r="143" spans="1:2">
      <c r="A143" s="1" t="s">
        <v>731</v>
      </c>
      <c r="B143" s="2" t="s">
        <v>730</v>
      </c>
    </row>
    <row r="144" spans="1:2">
      <c r="A144" s="1" t="s">
        <v>733</v>
      </c>
      <c r="B144" s="2" t="s">
        <v>732</v>
      </c>
    </row>
    <row r="145" spans="1:2">
      <c r="A145" s="1" t="s">
        <v>735</v>
      </c>
      <c r="B145" s="2" t="s">
        <v>734</v>
      </c>
    </row>
    <row r="146" spans="1:2">
      <c r="A146" s="1" t="s">
        <v>737</v>
      </c>
      <c r="B146" s="2" t="s">
        <v>736</v>
      </c>
    </row>
    <row r="147" spans="1:2">
      <c r="A147" s="1" t="s">
        <v>739</v>
      </c>
      <c r="B147" s="2" t="s">
        <v>738</v>
      </c>
    </row>
    <row r="148" spans="1:2">
      <c r="A148" s="1" t="s">
        <v>741</v>
      </c>
      <c r="B148" s="2" t="s">
        <v>740</v>
      </c>
    </row>
    <row r="149" spans="1:2">
      <c r="A149" s="1" t="s">
        <v>743</v>
      </c>
      <c r="B149" s="2" t="s">
        <v>742</v>
      </c>
    </row>
    <row r="150" spans="1:2">
      <c r="A150" s="1" t="s">
        <v>745</v>
      </c>
      <c r="B150" s="2" t="s">
        <v>744</v>
      </c>
    </row>
    <row r="151" spans="1:2">
      <c r="A151" s="1" t="s">
        <v>747</v>
      </c>
      <c r="B151" s="2" t="s">
        <v>746</v>
      </c>
    </row>
    <row r="152" spans="1:2">
      <c r="A152" s="1" t="s">
        <v>749</v>
      </c>
      <c r="B152" s="2" t="s">
        <v>748</v>
      </c>
    </row>
    <row r="153" spans="1:2">
      <c r="A153" s="1" t="s">
        <v>751</v>
      </c>
      <c r="B153" s="2" t="s">
        <v>786</v>
      </c>
    </row>
    <row r="154" spans="1:2">
      <c r="A154" s="1" t="s">
        <v>753</v>
      </c>
      <c r="B154" s="2" t="s">
        <v>752</v>
      </c>
    </row>
    <row r="155" spans="1:2">
      <c r="A155" s="1" t="s">
        <v>755</v>
      </c>
      <c r="B155" s="2" t="s">
        <v>754</v>
      </c>
    </row>
    <row r="156" spans="1:2">
      <c r="A156" s="1" t="s">
        <v>757</v>
      </c>
      <c r="B156" s="2" t="s">
        <v>756</v>
      </c>
    </row>
    <row r="157" spans="1:2">
      <c r="A157" s="1" t="s">
        <v>759</v>
      </c>
      <c r="B157" s="2" t="s">
        <v>758</v>
      </c>
    </row>
    <row r="158" spans="1:2">
      <c r="A158" s="1" t="s">
        <v>761</v>
      </c>
      <c r="B158" s="2" t="s">
        <v>760</v>
      </c>
    </row>
    <row r="159" spans="1:2">
      <c r="A159" s="1" t="s">
        <v>762</v>
      </c>
      <c r="B159" s="2" t="s">
        <v>401</v>
      </c>
    </row>
    <row r="160" spans="1:2">
      <c r="A160" s="1" t="s">
        <v>769</v>
      </c>
      <c r="B160" s="2" t="s">
        <v>768</v>
      </c>
    </row>
    <row r="161" spans="1:2">
      <c r="A161" s="1" t="s">
        <v>771</v>
      </c>
      <c r="B161" s="2" t="s">
        <v>770</v>
      </c>
    </row>
    <row r="162" spans="1:2">
      <c r="A162" s="1" t="s">
        <v>773</v>
      </c>
      <c r="B162" s="2" t="s">
        <v>772</v>
      </c>
    </row>
    <row r="163" spans="1:2">
      <c r="A163" s="1" t="s">
        <v>775</v>
      </c>
      <c r="B163" s="2" t="s">
        <v>774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资产表</vt:lpstr>
      <vt:lpstr>负债及权益表</vt:lpstr>
      <vt:lpstr>利润表</vt:lpstr>
      <vt:lpstr>现金流量表</vt:lpstr>
      <vt:lpstr>合并权益变动表</vt:lpstr>
      <vt:lpstr>公司权益变动表</vt:lpstr>
      <vt:lpstr>本期试算平衡</vt:lpstr>
      <vt:lpstr>上期调整分录</vt:lpstr>
      <vt:lpstr>本期调整分录</vt:lpstr>
      <vt:lpstr>合并资产表底稿</vt:lpstr>
      <vt:lpstr>合并负债表底稿</vt:lpstr>
      <vt:lpstr>合并利润表底稿</vt:lpstr>
      <vt:lpstr>上期抵消分录</vt:lpstr>
      <vt:lpstr>本期抵消分录</vt:lpstr>
      <vt:lpstr>合并现金流量表底稿</vt:lpstr>
      <vt:lpstr>上期现金流抵销分录</vt:lpstr>
      <vt:lpstr>本期现金流抵销分录</vt:lpstr>
      <vt:lpstr>科目索引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周顺安</cp:lastModifiedBy>
  <dcterms:created xsi:type="dcterms:W3CDTF">2006-09-13T11:21:00Z</dcterms:created>
  <cp:lastPrinted>2014-03-14T01:16:00Z</cp:lastPrinted>
  <dcterms:modified xsi:type="dcterms:W3CDTF">2020-05-21T06:01:08Z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2052-10.8.0.5988</vt:lpwstr>
  </property>
</Properties>
</file>